
<file path=[Content_Types].xml><?xml version="1.0" encoding="utf-8"?>
<Types xmlns="http://schemas.openxmlformats.org/package/2006/content-types">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heckCompatibility="1" defaultThemeVersion="124226"/>
  <bookViews>
    <workbookView xWindow="360" yWindow="75" windowWidth="19920" windowHeight="7245" firstSheet="3" activeTab="12"/>
  </bookViews>
  <sheets>
    <sheet name="APRIL-18" sheetId="1" r:id="rId1"/>
    <sheet name="MAY-18" sheetId="2" r:id="rId2"/>
    <sheet name="JUNE-18" sheetId="3" r:id="rId3"/>
    <sheet name="JULY-18" sheetId="4" r:id="rId4"/>
    <sheet name="AUG-18" sheetId="5" r:id="rId5"/>
    <sheet name="SEP-18" sheetId="6" r:id="rId6"/>
    <sheet name="OCT-18" sheetId="7" r:id="rId7"/>
    <sheet name="NOV-19" sheetId="8" r:id="rId8"/>
    <sheet name="DEC-18" sheetId="9" r:id="rId9"/>
    <sheet name="JAN-19" sheetId="10" r:id="rId10"/>
    <sheet name="feb-19" sheetId="11" r:id="rId11"/>
    <sheet name="March-19" sheetId="12" r:id="rId12"/>
    <sheet name="APRIL-18 TO MARCH-19" sheetId="13" r:id="rId13"/>
  </sheets>
  <externalReferences>
    <externalReference r:id="rId14"/>
  </externalReferences>
  <definedNames>
    <definedName name="_xlnm.Print_Area" localSheetId="0">'APRIL-18'!$A$2:$AA$137</definedName>
    <definedName name="_xlnm.Print_Area" localSheetId="12">'APRIL-18 TO MARCH-19'!$A$2:$AA$137</definedName>
    <definedName name="_xlnm.Print_Area" localSheetId="4">'AUG-18'!$A$2:$AA$137</definedName>
    <definedName name="_xlnm.Print_Area" localSheetId="8">'DEC-18'!$A$2:$AA$137</definedName>
    <definedName name="_xlnm.Print_Area" localSheetId="10">'feb-19'!$A$2:$AA$137</definedName>
    <definedName name="_xlnm.Print_Area" localSheetId="9">'JAN-19'!$A$2:$AA$137</definedName>
    <definedName name="_xlnm.Print_Area" localSheetId="3">'JULY-18'!$A$2:$AA$137</definedName>
    <definedName name="_xlnm.Print_Area" localSheetId="2">'JUNE-18'!$A$2:$AA$137</definedName>
    <definedName name="_xlnm.Print_Area" localSheetId="11">'March-19'!$A$2:$AA$137</definedName>
    <definedName name="_xlnm.Print_Area" localSheetId="1">'MAY-18'!$A$2:$AA$137</definedName>
    <definedName name="_xlnm.Print_Area" localSheetId="7">'NOV-19'!$A$2:$AA$137</definedName>
    <definedName name="_xlnm.Print_Area" localSheetId="6">'OCT-18'!$A$2:$AA$137</definedName>
    <definedName name="_xlnm.Print_Area" localSheetId="5">'SEP-18'!$A$2:$AA$137</definedName>
  </definedNames>
  <calcPr calcId="124519"/>
</workbook>
</file>

<file path=xl/calcChain.xml><?xml version="1.0" encoding="utf-8"?>
<calcChain xmlns="http://schemas.openxmlformats.org/spreadsheetml/2006/main">
  <c r="T130" i="13"/>
  <c r="T129"/>
  <c r="T56"/>
  <c r="T89"/>
  <c r="T85"/>
  <c r="T84"/>
  <c r="T83"/>
  <c r="T82"/>
  <c r="T81"/>
  <c r="T80"/>
  <c r="T78"/>
  <c r="T76"/>
  <c r="T74"/>
  <c r="T73"/>
  <c r="T72"/>
  <c r="T71"/>
  <c r="T70"/>
  <c r="T68"/>
  <c r="T67"/>
  <c r="T66"/>
  <c r="T65"/>
  <c r="T64"/>
  <c r="T63"/>
  <c r="T62"/>
  <c r="T61"/>
  <c r="T58"/>
  <c r="T54"/>
  <c r="T50"/>
  <c r="T46"/>
  <c r="T43"/>
  <c r="T42"/>
  <c r="T35"/>
  <c r="T34"/>
  <c r="R89"/>
  <c r="Q89"/>
  <c r="R85"/>
  <c r="Q85"/>
  <c r="R84"/>
  <c r="Q84"/>
  <c r="R83"/>
  <c r="Q83"/>
  <c r="R82"/>
  <c r="Q82"/>
  <c r="R81"/>
  <c r="Q81"/>
  <c r="R80"/>
  <c r="Q80"/>
  <c r="R78"/>
  <c r="Q78"/>
  <c r="R76"/>
  <c r="Q76"/>
  <c r="R74"/>
  <c r="Q74"/>
  <c r="R73"/>
  <c r="Q73"/>
  <c r="R72"/>
  <c r="Q72"/>
  <c r="R71"/>
  <c r="Q71"/>
  <c r="R70"/>
  <c r="Q70"/>
  <c r="R68"/>
  <c r="Q68"/>
  <c r="R67"/>
  <c r="Q67"/>
  <c r="R66"/>
  <c r="Q66"/>
  <c r="R65"/>
  <c r="Q65"/>
  <c r="R64"/>
  <c r="Q64"/>
  <c r="R63"/>
  <c r="Q63"/>
  <c r="R62"/>
  <c r="Q62"/>
  <c r="R61"/>
  <c r="Q61"/>
  <c r="R58"/>
  <c r="Q58"/>
  <c r="R54"/>
  <c r="Q54"/>
  <c r="R50"/>
  <c r="Q50"/>
  <c r="R46"/>
  <c r="Q46"/>
  <c r="R43"/>
  <c r="Q43"/>
  <c r="R42"/>
  <c r="Q42"/>
  <c r="R35"/>
  <c r="Q35"/>
  <c r="R34"/>
  <c r="Q34"/>
  <c r="R27"/>
  <c r="Q27"/>
  <c r="R26"/>
  <c r="Q26"/>
  <c r="R25"/>
  <c r="Q25"/>
  <c r="R24"/>
  <c r="Q24"/>
  <c r="R23"/>
  <c r="Q23"/>
  <c r="R22"/>
  <c r="Q22"/>
  <c r="R20"/>
  <c r="Q20"/>
  <c r="R19"/>
  <c r="Q19" l="1"/>
  <c r="M207"/>
  <c r="L207"/>
  <c r="J207"/>
  <c r="M200"/>
  <c r="L200"/>
  <c r="L210" s="1"/>
  <c r="J200"/>
  <c r="M192"/>
  <c r="M210" s="1"/>
  <c r="L192"/>
  <c r="J192"/>
  <c r="J210" s="1"/>
  <c r="S143"/>
  <c r="AB130"/>
  <c r="AB129"/>
  <c r="AB125"/>
  <c r="Z125"/>
  <c r="Y125"/>
  <c r="AB124"/>
  <c r="Z124"/>
  <c r="Y124"/>
  <c r="AB123"/>
  <c r="Z123"/>
  <c r="Y123"/>
  <c r="AB122"/>
  <c r="Z122"/>
  <c r="Y122"/>
  <c r="AB121"/>
  <c r="Z121"/>
  <c r="Y121"/>
  <c r="AB120"/>
  <c r="Z120"/>
  <c r="Y120"/>
  <c r="AB119"/>
  <c r="Z119"/>
  <c r="Y119"/>
  <c r="AB118"/>
  <c r="Z118"/>
  <c r="Y118"/>
  <c r="AB116"/>
  <c r="Y116"/>
  <c r="X116"/>
  <c r="V116"/>
  <c r="Z116" s="1"/>
  <c r="U116"/>
  <c r="AB115"/>
  <c r="Z115"/>
  <c r="Y115"/>
  <c r="AB114"/>
  <c r="Z114"/>
  <c r="Y114"/>
  <c r="AB113"/>
  <c r="Z113"/>
  <c r="Y113"/>
  <c r="AB112"/>
  <c r="Z112"/>
  <c r="Y112"/>
  <c r="AB111"/>
  <c r="Z111"/>
  <c r="Y111"/>
  <c r="AB110"/>
  <c r="Z110"/>
  <c r="Y110"/>
  <c r="AB109"/>
  <c r="Z109"/>
  <c r="Y109"/>
  <c r="AB108"/>
  <c r="Z108"/>
  <c r="Y108"/>
  <c r="AB107"/>
  <c r="Z107"/>
  <c r="Y107"/>
  <c r="Z106"/>
  <c r="Y106"/>
  <c r="X106"/>
  <c r="AB106" s="1"/>
  <c r="AB103"/>
  <c r="Z103"/>
  <c r="Y103"/>
  <c r="AB100"/>
  <c r="Z100"/>
  <c r="Y100"/>
  <c r="Z96"/>
  <c r="Y96"/>
  <c r="X96"/>
  <c r="AB96" s="1"/>
  <c r="W94"/>
  <c r="V94"/>
  <c r="Z94" s="1"/>
  <c r="T93"/>
  <c r="R93"/>
  <c r="Q93"/>
  <c r="Y92"/>
  <c r="AB90"/>
  <c r="Z90"/>
  <c r="Y90"/>
  <c r="Z87"/>
  <c r="X87"/>
  <c r="AB87" s="1"/>
  <c r="V87"/>
  <c r="V126" s="1"/>
  <c r="U87"/>
  <c r="AB86"/>
  <c r="Z86"/>
  <c r="Y86"/>
  <c r="AB85"/>
  <c r="Z85"/>
  <c r="Y85"/>
  <c r="AB84"/>
  <c r="Z84"/>
  <c r="Y84"/>
  <c r="AB83"/>
  <c r="Z83"/>
  <c r="Y83"/>
  <c r="AB82"/>
  <c r="Z82"/>
  <c r="Y82"/>
  <c r="AB81"/>
  <c r="Z81"/>
  <c r="Y81"/>
  <c r="AB80"/>
  <c r="Z80"/>
  <c r="Y80"/>
  <c r="AB78"/>
  <c r="Z78"/>
  <c r="Y78"/>
  <c r="X78"/>
  <c r="AB76"/>
  <c r="Z76"/>
  <c r="Y76"/>
  <c r="AB74"/>
  <c r="Z74"/>
  <c r="Y74"/>
  <c r="AB73"/>
  <c r="Z73"/>
  <c r="Y73"/>
  <c r="AB72"/>
  <c r="Z72"/>
  <c r="Y72"/>
  <c r="AB71"/>
  <c r="Z71"/>
  <c r="Y71"/>
  <c r="AB70"/>
  <c r="Z70"/>
  <c r="Y70"/>
  <c r="AB67"/>
  <c r="Z67"/>
  <c r="Y67"/>
  <c r="AB66"/>
  <c r="Z66"/>
  <c r="Y66"/>
  <c r="AB65"/>
  <c r="Z65"/>
  <c r="Y65"/>
  <c r="AB64"/>
  <c r="Z64"/>
  <c r="Y64"/>
  <c r="AB63"/>
  <c r="Z63"/>
  <c r="Y63"/>
  <c r="AB62"/>
  <c r="Z62"/>
  <c r="Y62"/>
  <c r="AB61"/>
  <c r="Z61"/>
  <c r="Y61"/>
  <c r="Z58"/>
  <c r="Y58"/>
  <c r="X58"/>
  <c r="AB58" s="1"/>
  <c r="AB56"/>
  <c r="Z56"/>
  <c r="Y56"/>
  <c r="AB54"/>
  <c r="Z54"/>
  <c r="Y54"/>
  <c r="AB53"/>
  <c r="AE52"/>
  <c r="AB50"/>
  <c r="Z50"/>
  <c r="Y50"/>
  <c r="AB46"/>
  <c r="Z46"/>
  <c r="Y46"/>
  <c r="AB43"/>
  <c r="Z43"/>
  <c r="Y43"/>
  <c r="AB42"/>
  <c r="Z42"/>
  <c r="Y42"/>
  <c r="AB35"/>
  <c r="Z35"/>
  <c r="Y35"/>
  <c r="AB34"/>
  <c r="Z34"/>
  <c r="Y34"/>
  <c r="X34"/>
  <c r="X94" s="1"/>
  <c r="AB94" s="1"/>
  <c r="X30"/>
  <c r="X127" s="1"/>
  <c r="X131" s="1"/>
  <c r="V30"/>
  <c r="V127" s="1"/>
  <c r="V16" s="1"/>
  <c r="Z16" s="1"/>
  <c r="U30"/>
  <c r="T30"/>
  <c r="T127" s="1"/>
  <c r="T131" s="1"/>
  <c r="S30"/>
  <c r="S127" s="1"/>
  <c r="R30"/>
  <c r="Q30"/>
  <c r="Z27"/>
  <c r="Y27"/>
  <c r="AB26"/>
  <c r="Z26"/>
  <c r="Y26"/>
  <c r="AB25"/>
  <c r="Z25"/>
  <c r="Y25"/>
  <c r="AB24"/>
  <c r="Z24"/>
  <c r="Y24"/>
  <c r="AB23"/>
  <c r="Z23"/>
  <c r="Y23"/>
  <c r="AB22"/>
  <c r="Z22"/>
  <c r="Y22"/>
  <c r="AB21"/>
  <c r="Z21"/>
  <c r="Y21"/>
  <c r="Z20"/>
  <c r="Y20"/>
  <c r="AB19"/>
  <c r="AB30" s="1"/>
  <c r="AB127" s="1"/>
  <c r="AB135" s="1"/>
  <c r="Z19"/>
  <c r="Y19"/>
  <c r="AB13"/>
  <c r="AB11"/>
  <c r="M207" i="12"/>
  <c r="L207"/>
  <c r="J207"/>
  <c r="M200"/>
  <c r="L200"/>
  <c r="L210" s="1"/>
  <c r="J200"/>
  <c r="M192"/>
  <c r="M210" s="1"/>
  <c r="L192"/>
  <c r="J192"/>
  <c r="J210" s="1"/>
  <c r="S143"/>
  <c r="AB130"/>
  <c r="AB129"/>
  <c r="AB125"/>
  <c r="Z125"/>
  <c r="Y125"/>
  <c r="AB124"/>
  <c r="Z124"/>
  <c r="Y124"/>
  <c r="AB123"/>
  <c r="Z123"/>
  <c r="Y123"/>
  <c r="AB122"/>
  <c r="Z122"/>
  <c r="Y122"/>
  <c r="AB121"/>
  <c r="Z121"/>
  <c r="Y121"/>
  <c r="AB120"/>
  <c r="Z120"/>
  <c r="Y120"/>
  <c r="AB119"/>
  <c r="Z119"/>
  <c r="Y119"/>
  <c r="AB118"/>
  <c r="Z118"/>
  <c r="Y118"/>
  <c r="AB116"/>
  <c r="Y116"/>
  <c r="X116"/>
  <c r="V116"/>
  <c r="Z116" s="1"/>
  <c r="U116"/>
  <c r="AB115"/>
  <c r="Z115"/>
  <c r="Y115"/>
  <c r="AB114"/>
  <c r="Z114"/>
  <c r="Y114"/>
  <c r="AB113"/>
  <c r="Z113"/>
  <c r="Y113"/>
  <c r="AB112"/>
  <c r="Z112"/>
  <c r="Y112"/>
  <c r="AB111"/>
  <c r="Z111"/>
  <c r="Y111"/>
  <c r="AB110"/>
  <c r="Z110"/>
  <c r="Y110"/>
  <c r="AB109"/>
  <c r="Z109"/>
  <c r="Y109"/>
  <c r="AB108"/>
  <c r="Z108"/>
  <c r="Y108"/>
  <c r="AB107"/>
  <c r="Z107"/>
  <c r="Y107"/>
  <c r="Z106"/>
  <c r="Y106"/>
  <c r="X106"/>
  <c r="AB106" s="1"/>
  <c r="AB103"/>
  <c r="Z103"/>
  <c r="Y103"/>
  <c r="AB100"/>
  <c r="Z100"/>
  <c r="Y100"/>
  <c r="Z96"/>
  <c r="Y96"/>
  <c r="X96"/>
  <c r="AB96" s="1"/>
  <c r="W94"/>
  <c r="V94"/>
  <c r="Z94" s="1"/>
  <c r="T93"/>
  <c r="R93"/>
  <c r="Q93"/>
  <c r="Y92"/>
  <c r="AB90"/>
  <c r="Z90"/>
  <c r="Y90"/>
  <c r="Z87"/>
  <c r="X87"/>
  <c r="AB87" s="1"/>
  <c r="V87"/>
  <c r="V126" s="1"/>
  <c r="U87"/>
  <c r="AB86"/>
  <c r="Z86"/>
  <c r="Y86"/>
  <c r="AB85"/>
  <c r="Z85"/>
  <c r="Y85"/>
  <c r="AB84"/>
  <c r="Z84"/>
  <c r="Y84"/>
  <c r="AB83"/>
  <c r="Z83"/>
  <c r="Y83"/>
  <c r="AB82"/>
  <c r="Z82"/>
  <c r="Y82"/>
  <c r="AB81"/>
  <c r="Z81"/>
  <c r="Y81"/>
  <c r="AB80"/>
  <c r="Z80"/>
  <c r="Y80"/>
  <c r="AB78"/>
  <c r="Z78"/>
  <c r="Y78"/>
  <c r="X78"/>
  <c r="AB76"/>
  <c r="Z76"/>
  <c r="Y76"/>
  <c r="AB74"/>
  <c r="Z74"/>
  <c r="Y74"/>
  <c r="AB73"/>
  <c r="Z73"/>
  <c r="Y73"/>
  <c r="AB72"/>
  <c r="Z72"/>
  <c r="Y72"/>
  <c r="AB71"/>
  <c r="Z71"/>
  <c r="Y71"/>
  <c r="AB70"/>
  <c r="Z70"/>
  <c r="Y70"/>
  <c r="AB67"/>
  <c r="Z67"/>
  <c r="Y67"/>
  <c r="AB66"/>
  <c r="Z66"/>
  <c r="Y66"/>
  <c r="AB65"/>
  <c r="Z65"/>
  <c r="Y65"/>
  <c r="AB64"/>
  <c r="Z64"/>
  <c r="Y64"/>
  <c r="AB63"/>
  <c r="Z63"/>
  <c r="Y63"/>
  <c r="AB62"/>
  <c r="Z62"/>
  <c r="Y62"/>
  <c r="AB61"/>
  <c r="Z61"/>
  <c r="Y61"/>
  <c r="Z58"/>
  <c r="Y58"/>
  <c r="X58"/>
  <c r="AB58" s="1"/>
  <c r="AB56"/>
  <c r="Z56"/>
  <c r="Y56"/>
  <c r="AB54"/>
  <c r="Z54"/>
  <c r="Y54"/>
  <c r="AB53"/>
  <c r="AE52"/>
  <c r="AB50"/>
  <c r="Z50"/>
  <c r="Y50"/>
  <c r="AB46"/>
  <c r="Z46"/>
  <c r="Y46"/>
  <c r="AB43"/>
  <c r="Z43"/>
  <c r="Y43"/>
  <c r="AB42"/>
  <c r="Z42"/>
  <c r="Y42"/>
  <c r="AB35"/>
  <c r="Z35"/>
  <c r="Y35"/>
  <c r="AB34"/>
  <c r="AB126" s="1"/>
  <c r="Z34"/>
  <c r="Z126" s="1"/>
  <c r="Y34"/>
  <c r="Y126" s="1"/>
  <c r="X34"/>
  <c r="X94" s="1"/>
  <c r="AB94" s="1"/>
  <c r="X30"/>
  <c r="X127" s="1"/>
  <c r="X131" s="1"/>
  <c r="V30"/>
  <c r="V127" s="1"/>
  <c r="V16" s="1"/>
  <c r="Z16" s="1"/>
  <c r="U30"/>
  <c r="T30"/>
  <c r="T127" s="1"/>
  <c r="T131" s="1"/>
  <c r="S30"/>
  <c r="S127" s="1"/>
  <c r="R30"/>
  <c r="R127" s="1"/>
  <c r="R131" s="1"/>
  <c r="R143" s="1"/>
  <c r="Q30"/>
  <c r="Q127" s="1"/>
  <c r="Q131" s="1"/>
  <c r="Q143" s="1"/>
  <c r="Z27"/>
  <c r="Y27"/>
  <c r="AB26"/>
  <c r="Z26"/>
  <c r="Y26"/>
  <c r="AB25"/>
  <c r="Z25"/>
  <c r="Y25"/>
  <c r="AB24"/>
  <c r="Z24"/>
  <c r="Y24"/>
  <c r="AB23"/>
  <c r="Z23"/>
  <c r="Y23"/>
  <c r="AB22"/>
  <c r="Z22"/>
  <c r="Y22"/>
  <c r="AB21"/>
  <c r="Z21"/>
  <c r="Y21"/>
  <c r="Z20"/>
  <c r="Y20"/>
  <c r="AB19"/>
  <c r="AB30" s="1"/>
  <c r="AB127" s="1"/>
  <c r="AB135" s="1"/>
  <c r="Z19"/>
  <c r="Z30" s="1"/>
  <c r="Z127" s="1"/>
  <c r="Z135" s="1"/>
  <c r="Y19"/>
  <c r="Y30" s="1"/>
  <c r="AB13"/>
  <c r="AB11"/>
  <c r="M207" i="11"/>
  <c r="L207"/>
  <c r="J207"/>
  <c r="M200"/>
  <c r="L200"/>
  <c r="L210" s="1"/>
  <c r="J200"/>
  <c r="M192"/>
  <c r="M210" s="1"/>
  <c r="L192"/>
  <c r="J192"/>
  <c r="J210" s="1"/>
  <c r="AB130"/>
  <c r="AB129"/>
  <c r="AB125"/>
  <c r="Z125"/>
  <c r="Y125"/>
  <c r="AB124"/>
  <c r="Z124"/>
  <c r="Y124"/>
  <c r="AB123"/>
  <c r="Z123"/>
  <c r="Y123"/>
  <c r="AB122"/>
  <c r="Z122"/>
  <c r="Y122"/>
  <c r="AB121"/>
  <c r="Z121"/>
  <c r="Y121"/>
  <c r="AB120"/>
  <c r="Z120"/>
  <c r="Y120"/>
  <c r="AB119"/>
  <c r="Z119"/>
  <c r="Y119"/>
  <c r="AB118"/>
  <c r="Z118"/>
  <c r="Y118"/>
  <c r="Z116"/>
  <c r="X116"/>
  <c r="AB116" s="1"/>
  <c r="V116"/>
  <c r="U116"/>
  <c r="Y116" s="1"/>
  <c r="AB115"/>
  <c r="Z115"/>
  <c r="Y115"/>
  <c r="AB114"/>
  <c r="Z114"/>
  <c r="Y114"/>
  <c r="AB113"/>
  <c r="Z113"/>
  <c r="Y113"/>
  <c r="AB112"/>
  <c r="Z112"/>
  <c r="Y112"/>
  <c r="AB111"/>
  <c r="Z111"/>
  <c r="Y111"/>
  <c r="AB110"/>
  <c r="Z110"/>
  <c r="Y110"/>
  <c r="AB109"/>
  <c r="Z109"/>
  <c r="Y109"/>
  <c r="AB108"/>
  <c r="Z108"/>
  <c r="Y108"/>
  <c r="AB107"/>
  <c r="Z107"/>
  <c r="Y107"/>
  <c r="AB106"/>
  <c r="Z106"/>
  <c r="Y106"/>
  <c r="X106"/>
  <c r="AB103"/>
  <c r="Z103"/>
  <c r="Y103"/>
  <c r="AB100"/>
  <c r="Z100"/>
  <c r="Y100"/>
  <c r="AB96"/>
  <c r="Z96"/>
  <c r="Y96"/>
  <c r="X96"/>
  <c r="W94"/>
  <c r="U94"/>
  <c r="Y94" s="1"/>
  <c r="T93"/>
  <c r="R93"/>
  <c r="Q93"/>
  <c r="Y92"/>
  <c r="AB90"/>
  <c r="Z90"/>
  <c r="Y90"/>
  <c r="AB87"/>
  <c r="Y87"/>
  <c r="X87"/>
  <c r="V87"/>
  <c r="U87"/>
  <c r="U126" s="1"/>
  <c r="AB86"/>
  <c r="Z86"/>
  <c r="Y86"/>
  <c r="AB85"/>
  <c r="Z85"/>
  <c r="Y85"/>
  <c r="AB84"/>
  <c r="Z84"/>
  <c r="Y84"/>
  <c r="AB83"/>
  <c r="Z83"/>
  <c r="Y83"/>
  <c r="AB82"/>
  <c r="Z82"/>
  <c r="Y82"/>
  <c r="AB81"/>
  <c r="Z81"/>
  <c r="Y81"/>
  <c r="AB80"/>
  <c r="Z80"/>
  <c r="Y80"/>
  <c r="Z78"/>
  <c r="Y78"/>
  <c r="X78"/>
  <c r="AB78" s="1"/>
  <c r="AB76"/>
  <c r="Z76"/>
  <c r="Y76"/>
  <c r="AB74"/>
  <c r="Z74"/>
  <c r="Y74"/>
  <c r="AB73"/>
  <c r="Z73"/>
  <c r="Y73"/>
  <c r="AB72"/>
  <c r="Z72"/>
  <c r="Y72"/>
  <c r="AB71"/>
  <c r="Z71"/>
  <c r="Y71"/>
  <c r="AB70"/>
  <c r="Z70"/>
  <c r="Y70"/>
  <c r="AB67"/>
  <c r="Z67"/>
  <c r="Y67"/>
  <c r="AB66"/>
  <c r="Z66"/>
  <c r="Y66"/>
  <c r="AB65"/>
  <c r="Z65"/>
  <c r="Y65"/>
  <c r="AB64"/>
  <c r="Z64"/>
  <c r="Y64"/>
  <c r="AB63"/>
  <c r="Z63"/>
  <c r="Y63"/>
  <c r="AB62"/>
  <c r="Z62"/>
  <c r="Y62"/>
  <c r="AB61"/>
  <c r="Z61"/>
  <c r="Y61"/>
  <c r="AB58"/>
  <c r="Z58"/>
  <c r="Y58"/>
  <c r="X58"/>
  <c r="AB56"/>
  <c r="Z56"/>
  <c r="Y56"/>
  <c r="AB54"/>
  <c r="Z54"/>
  <c r="Y54"/>
  <c r="AB53"/>
  <c r="AE52"/>
  <c r="AB50"/>
  <c r="Z50"/>
  <c r="Y50"/>
  <c r="AB46"/>
  <c r="Z46"/>
  <c r="Y46"/>
  <c r="AB43"/>
  <c r="Z43"/>
  <c r="Y43"/>
  <c r="AB42"/>
  <c r="Z42"/>
  <c r="Y42"/>
  <c r="AB35"/>
  <c r="Z35"/>
  <c r="Y35"/>
  <c r="Z34"/>
  <c r="Z126" s="1"/>
  <c r="Y34"/>
  <c r="Y126" s="1"/>
  <c r="X34"/>
  <c r="X30"/>
  <c r="V30"/>
  <c r="U30"/>
  <c r="U127" s="1"/>
  <c r="U16" s="1"/>
  <c r="Y16" s="1"/>
  <c r="T30"/>
  <c r="T127" s="1"/>
  <c r="T131" s="1"/>
  <c r="T135" s="1"/>
  <c r="T143" s="1"/>
  <c r="S30"/>
  <c r="S127" s="1"/>
  <c r="R30"/>
  <c r="R127" s="1"/>
  <c r="Q30"/>
  <c r="Q127" s="1"/>
  <c r="Z27"/>
  <c r="Y27"/>
  <c r="AB26"/>
  <c r="Z26"/>
  <c r="Y26"/>
  <c r="AB25"/>
  <c r="Z25"/>
  <c r="Y25"/>
  <c r="AB24"/>
  <c r="Z24"/>
  <c r="Y24"/>
  <c r="AB23"/>
  <c r="Z23"/>
  <c r="Y23"/>
  <c r="AB22"/>
  <c r="Z22"/>
  <c r="Y22"/>
  <c r="AB21"/>
  <c r="Z21"/>
  <c r="Y21"/>
  <c r="Z20"/>
  <c r="Y20"/>
  <c r="AB19"/>
  <c r="AB30" s="1"/>
  <c r="Z19"/>
  <c r="Z30" s="1"/>
  <c r="Y19"/>
  <c r="Y30" s="1"/>
  <c r="Y127" s="1"/>
  <c r="Y135" s="1"/>
  <c r="AB13"/>
  <c r="AB11"/>
  <c r="M207" i="10"/>
  <c r="L207"/>
  <c r="J207"/>
  <c r="M200"/>
  <c r="L200"/>
  <c r="J200"/>
  <c r="M192"/>
  <c r="M210" s="1"/>
  <c r="L192"/>
  <c r="L210" s="1"/>
  <c r="J192"/>
  <c r="J210" s="1"/>
  <c r="AB130"/>
  <c r="AB129"/>
  <c r="AB125"/>
  <c r="Z125"/>
  <c r="Y125"/>
  <c r="AB124"/>
  <c r="Z124"/>
  <c r="Y124"/>
  <c r="AB123"/>
  <c r="Z123"/>
  <c r="Y123"/>
  <c r="AB122"/>
  <c r="Z122"/>
  <c r="Y122"/>
  <c r="AB121"/>
  <c r="Z121"/>
  <c r="Y121"/>
  <c r="AB120"/>
  <c r="Z120"/>
  <c r="Y120"/>
  <c r="AB119"/>
  <c r="Z119"/>
  <c r="Y119"/>
  <c r="AB118"/>
  <c r="Z118"/>
  <c r="Y118"/>
  <c r="Z116"/>
  <c r="X116"/>
  <c r="AB116" s="1"/>
  <c r="V116"/>
  <c r="U116"/>
  <c r="Y116" s="1"/>
  <c r="AB115"/>
  <c r="Z115"/>
  <c r="Y115"/>
  <c r="AB114"/>
  <c r="Z114"/>
  <c r="Y114"/>
  <c r="AB113"/>
  <c r="Z113"/>
  <c r="Y113"/>
  <c r="AB112"/>
  <c r="Z112"/>
  <c r="Y112"/>
  <c r="AB111"/>
  <c r="Z111"/>
  <c r="Y111"/>
  <c r="AB110"/>
  <c r="Z110"/>
  <c r="Y110"/>
  <c r="AB109"/>
  <c r="Z109"/>
  <c r="Y109"/>
  <c r="AB108"/>
  <c r="Z108"/>
  <c r="Y108"/>
  <c r="AB107"/>
  <c r="Z107"/>
  <c r="Y107"/>
  <c r="Z106"/>
  <c r="Y106"/>
  <c r="X106"/>
  <c r="AB106" s="1"/>
  <c r="AB103"/>
  <c r="Z103"/>
  <c r="Y103"/>
  <c r="AB100"/>
  <c r="Z100"/>
  <c r="Y100"/>
  <c r="Z96"/>
  <c r="Y96"/>
  <c r="X96"/>
  <c r="AB96" s="1"/>
  <c r="W94"/>
  <c r="T93"/>
  <c r="R93"/>
  <c r="Q93"/>
  <c r="Y92"/>
  <c r="AB90"/>
  <c r="Z90"/>
  <c r="Y90"/>
  <c r="AB87"/>
  <c r="Y87"/>
  <c r="X87"/>
  <c r="V87"/>
  <c r="U87"/>
  <c r="AB86"/>
  <c r="Z86"/>
  <c r="Y86"/>
  <c r="AB85"/>
  <c r="Z85"/>
  <c r="Y85"/>
  <c r="AB84"/>
  <c r="Z84"/>
  <c r="Y84"/>
  <c r="AB83"/>
  <c r="Z83"/>
  <c r="Y83"/>
  <c r="AB82"/>
  <c r="Z82"/>
  <c r="Y82"/>
  <c r="AB81"/>
  <c r="Z81"/>
  <c r="Y81"/>
  <c r="AB80"/>
  <c r="Z80"/>
  <c r="Y80"/>
  <c r="Z78"/>
  <c r="Y78"/>
  <c r="X78"/>
  <c r="AB78" s="1"/>
  <c r="AB76"/>
  <c r="Z76"/>
  <c r="Y76"/>
  <c r="AB74"/>
  <c r="Z74"/>
  <c r="Y74"/>
  <c r="AB73"/>
  <c r="Z73"/>
  <c r="Y73"/>
  <c r="AB72"/>
  <c r="Z72"/>
  <c r="Y72"/>
  <c r="AB71"/>
  <c r="Z71"/>
  <c r="Y71"/>
  <c r="AB70"/>
  <c r="Z70"/>
  <c r="Y70"/>
  <c r="AB67"/>
  <c r="Z67"/>
  <c r="Y67"/>
  <c r="AB66"/>
  <c r="Z66"/>
  <c r="Y66"/>
  <c r="AB65"/>
  <c r="Z65"/>
  <c r="Y65"/>
  <c r="AB64"/>
  <c r="Z64"/>
  <c r="Y64"/>
  <c r="AB63"/>
  <c r="Z63"/>
  <c r="Y63"/>
  <c r="AB62"/>
  <c r="Z62"/>
  <c r="Y62"/>
  <c r="AB61"/>
  <c r="Z61"/>
  <c r="Y61"/>
  <c r="AB58"/>
  <c r="Z58"/>
  <c r="Y58"/>
  <c r="X58"/>
  <c r="AB56"/>
  <c r="Z56"/>
  <c r="Y56"/>
  <c r="AB54"/>
  <c r="Z54"/>
  <c r="Y54"/>
  <c r="AB53"/>
  <c r="AE52"/>
  <c r="AB50"/>
  <c r="Z50"/>
  <c r="Y50"/>
  <c r="AB46"/>
  <c r="Z46"/>
  <c r="Y46"/>
  <c r="AB43"/>
  <c r="Z43"/>
  <c r="Y43"/>
  <c r="AB42"/>
  <c r="Z42"/>
  <c r="Y42"/>
  <c r="AB35"/>
  <c r="Z35"/>
  <c r="Y35"/>
  <c r="AB34"/>
  <c r="Z34"/>
  <c r="Z126" s="1"/>
  <c r="Y34"/>
  <c r="Y126" s="1"/>
  <c r="X34"/>
  <c r="X30"/>
  <c r="V30"/>
  <c r="U30"/>
  <c r="T30"/>
  <c r="T127" s="1"/>
  <c r="T131" s="1"/>
  <c r="T135" s="1"/>
  <c r="T143" s="1"/>
  <c r="S30"/>
  <c r="S127" s="1"/>
  <c r="R30"/>
  <c r="R127" s="1"/>
  <c r="Q30"/>
  <c r="Q127" s="1"/>
  <c r="Z27"/>
  <c r="Y27"/>
  <c r="AB26"/>
  <c r="Z26"/>
  <c r="Y26"/>
  <c r="AB25"/>
  <c r="Z25"/>
  <c r="Y25"/>
  <c r="AB24"/>
  <c r="Z24"/>
  <c r="Y24"/>
  <c r="AB23"/>
  <c r="Z23"/>
  <c r="Y23"/>
  <c r="AB22"/>
  <c r="Z22"/>
  <c r="Y22"/>
  <c r="AB21"/>
  <c r="Z21"/>
  <c r="Y21"/>
  <c r="Z20"/>
  <c r="Y20"/>
  <c r="AB19"/>
  <c r="AB30" s="1"/>
  <c r="Z19"/>
  <c r="Z30" s="1"/>
  <c r="Y19"/>
  <c r="Y30" s="1"/>
  <c r="AB13"/>
  <c r="AB11"/>
  <c r="M207" i="9"/>
  <c r="L207"/>
  <c r="J207"/>
  <c r="M200"/>
  <c r="L200"/>
  <c r="J200"/>
  <c r="M192"/>
  <c r="M210" s="1"/>
  <c r="L192"/>
  <c r="L210" s="1"/>
  <c r="J192"/>
  <c r="J210" s="1"/>
  <c r="AB130"/>
  <c r="AB129"/>
  <c r="AB125"/>
  <c r="Z125"/>
  <c r="Y125"/>
  <c r="AB124"/>
  <c r="Z124"/>
  <c r="Y124"/>
  <c r="AB123"/>
  <c r="Z123"/>
  <c r="Y123"/>
  <c r="AB122"/>
  <c r="Z122"/>
  <c r="Y122"/>
  <c r="AB121"/>
  <c r="Z121"/>
  <c r="Y121"/>
  <c r="AB120"/>
  <c r="Z120"/>
  <c r="Y120"/>
  <c r="AB119"/>
  <c r="Z119"/>
  <c r="Y119"/>
  <c r="AB118"/>
  <c r="Z118"/>
  <c r="Y118"/>
  <c r="Z116"/>
  <c r="X116"/>
  <c r="AB116" s="1"/>
  <c r="V116"/>
  <c r="U116"/>
  <c r="Y116" s="1"/>
  <c r="AB115"/>
  <c r="Z115"/>
  <c r="Y115"/>
  <c r="AB114"/>
  <c r="Z114"/>
  <c r="Y114"/>
  <c r="AB113"/>
  <c r="Z113"/>
  <c r="Y113"/>
  <c r="AB112"/>
  <c r="Z112"/>
  <c r="Y112"/>
  <c r="AB111"/>
  <c r="Z111"/>
  <c r="Y111"/>
  <c r="AB110"/>
  <c r="Z110"/>
  <c r="Y110"/>
  <c r="AB109"/>
  <c r="Z109"/>
  <c r="Y109"/>
  <c r="AB108"/>
  <c r="Z108"/>
  <c r="Y108"/>
  <c r="AB107"/>
  <c r="Z107"/>
  <c r="Y107"/>
  <c r="AB106"/>
  <c r="Z106"/>
  <c r="Y106"/>
  <c r="X106"/>
  <c r="AB103"/>
  <c r="Z103"/>
  <c r="Y103"/>
  <c r="AB100"/>
  <c r="Z100"/>
  <c r="Y100"/>
  <c r="AB96"/>
  <c r="Z96"/>
  <c r="Y96"/>
  <c r="X96"/>
  <c r="W94"/>
  <c r="U94"/>
  <c r="Y94" s="1"/>
  <c r="T93"/>
  <c r="R93"/>
  <c r="Q93"/>
  <c r="Y92"/>
  <c r="AB90"/>
  <c r="Z90"/>
  <c r="Y90"/>
  <c r="AB87"/>
  <c r="Y87"/>
  <c r="X87"/>
  <c r="V87"/>
  <c r="U87"/>
  <c r="U126" s="1"/>
  <c r="AB86"/>
  <c r="Z86"/>
  <c r="Y86"/>
  <c r="AB85"/>
  <c r="Z85"/>
  <c r="Y85"/>
  <c r="AB84"/>
  <c r="Z84"/>
  <c r="Y84"/>
  <c r="AB83"/>
  <c r="Z83"/>
  <c r="Y83"/>
  <c r="AB82"/>
  <c r="Z82"/>
  <c r="Y82"/>
  <c r="AB81"/>
  <c r="Z81"/>
  <c r="Y81"/>
  <c r="AB80"/>
  <c r="Z80"/>
  <c r="Y80"/>
  <c r="Z78"/>
  <c r="Y78"/>
  <c r="X78"/>
  <c r="AB78" s="1"/>
  <c r="AB76"/>
  <c r="Z76"/>
  <c r="Y76"/>
  <c r="AB74"/>
  <c r="Z74"/>
  <c r="Y74"/>
  <c r="AB73"/>
  <c r="Z73"/>
  <c r="Y73"/>
  <c r="AB72"/>
  <c r="Z72"/>
  <c r="Y72"/>
  <c r="AB71"/>
  <c r="Z71"/>
  <c r="Y71"/>
  <c r="AB70"/>
  <c r="Z70"/>
  <c r="Y70"/>
  <c r="AB67"/>
  <c r="Z67"/>
  <c r="Y67"/>
  <c r="AB66"/>
  <c r="Z66"/>
  <c r="Y66"/>
  <c r="AB65"/>
  <c r="Z65"/>
  <c r="Y65"/>
  <c r="AB64"/>
  <c r="Z64"/>
  <c r="Y64"/>
  <c r="AB63"/>
  <c r="Z63"/>
  <c r="Y63"/>
  <c r="AB62"/>
  <c r="Z62"/>
  <c r="Y62"/>
  <c r="AB61"/>
  <c r="Z61"/>
  <c r="Y61"/>
  <c r="AB58"/>
  <c r="Z58"/>
  <c r="Y58"/>
  <c r="X58"/>
  <c r="AB56"/>
  <c r="Z56"/>
  <c r="Y56"/>
  <c r="AB54"/>
  <c r="Z54"/>
  <c r="Y54"/>
  <c r="AB53"/>
  <c r="AE52"/>
  <c r="AB50"/>
  <c r="Z50"/>
  <c r="Y50"/>
  <c r="AB46"/>
  <c r="Z46"/>
  <c r="Y46"/>
  <c r="AB43"/>
  <c r="Z43"/>
  <c r="Y43"/>
  <c r="AB42"/>
  <c r="Z42"/>
  <c r="Y42"/>
  <c r="AB35"/>
  <c r="Z35"/>
  <c r="Y35"/>
  <c r="Z34"/>
  <c r="Z126" s="1"/>
  <c r="Y34"/>
  <c r="Y126" s="1"/>
  <c r="X34"/>
  <c r="X30"/>
  <c r="V30"/>
  <c r="U30"/>
  <c r="U127" s="1"/>
  <c r="U16" s="1"/>
  <c r="Y16" s="1"/>
  <c r="T30"/>
  <c r="T127" s="1"/>
  <c r="T131" s="1"/>
  <c r="T135" s="1"/>
  <c r="T143" s="1"/>
  <c r="S30"/>
  <c r="S127" s="1"/>
  <c r="R30"/>
  <c r="R127" s="1"/>
  <c r="Q30"/>
  <c r="Q127" s="1"/>
  <c r="Z27"/>
  <c r="Y27"/>
  <c r="AB26"/>
  <c r="Z26"/>
  <c r="Y26"/>
  <c r="AB25"/>
  <c r="Z25"/>
  <c r="Y25"/>
  <c r="AB24"/>
  <c r="Z24"/>
  <c r="Y24"/>
  <c r="AB23"/>
  <c r="Z23"/>
  <c r="Y23"/>
  <c r="AB22"/>
  <c r="Z22"/>
  <c r="Y22"/>
  <c r="AB21"/>
  <c r="Z21"/>
  <c r="Y21"/>
  <c r="Z20"/>
  <c r="Y20"/>
  <c r="AB19"/>
  <c r="AB30" s="1"/>
  <c r="Z19"/>
  <c r="Z30" s="1"/>
  <c r="Y19"/>
  <c r="Y30" s="1"/>
  <c r="Y127" s="1"/>
  <c r="Y135" s="1"/>
  <c r="AB13"/>
  <c r="AB11"/>
  <c r="M207" i="8"/>
  <c r="L207"/>
  <c r="J207"/>
  <c r="M200"/>
  <c r="L200"/>
  <c r="L210" s="1"/>
  <c r="J200"/>
  <c r="M192"/>
  <c r="M210" s="1"/>
  <c r="L192"/>
  <c r="J192"/>
  <c r="J210" s="1"/>
  <c r="AB130"/>
  <c r="AB129"/>
  <c r="AB125"/>
  <c r="Z125"/>
  <c r="Y125"/>
  <c r="AB124"/>
  <c r="Z124"/>
  <c r="Y124"/>
  <c r="AB123"/>
  <c r="Z123"/>
  <c r="Y123"/>
  <c r="AB122"/>
  <c r="Z122"/>
  <c r="Y122"/>
  <c r="AB121"/>
  <c r="Z121"/>
  <c r="Y121"/>
  <c r="AB120"/>
  <c r="Z120"/>
  <c r="Y120"/>
  <c r="AB119"/>
  <c r="Z119"/>
  <c r="Y119"/>
  <c r="AB118"/>
  <c r="Z118"/>
  <c r="Y118"/>
  <c r="Z116"/>
  <c r="X116"/>
  <c r="AB116" s="1"/>
  <c r="V116"/>
  <c r="U116"/>
  <c r="Y116" s="1"/>
  <c r="AB115"/>
  <c r="Z115"/>
  <c r="Y115"/>
  <c r="AB114"/>
  <c r="Z114"/>
  <c r="Y114"/>
  <c r="AB113"/>
  <c r="Z113"/>
  <c r="Y113"/>
  <c r="AB112"/>
  <c r="Z112"/>
  <c r="Y112"/>
  <c r="AB111"/>
  <c r="Z111"/>
  <c r="Y111"/>
  <c r="AB110"/>
  <c r="Z110"/>
  <c r="Y110"/>
  <c r="AB109"/>
  <c r="Z109"/>
  <c r="Y109"/>
  <c r="AB108"/>
  <c r="Z108"/>
  <c r="Y108"/>
  <c r="AB107"/>
  <c r="Z107"/>
  <c r="Y107"/>
  <c r="AB106"/>
  <c r="Z106"/>
  <c r="Y106"/>
  <c r="X106"/>
  <c r="AB103"/>
  <c r="Z103"/>
  <c r="Y103"/>
  <c r="AB100"/>
  <c r="Z100"/>
  <c r="Y100"/>
  <c r="AB96"/>
  <c r="Z96"/>
  <c r="Y96"/>
  <c r="X96"/>
  <c r="W94"/>
  <c r="U94"/>
  <c r="Y94" s="1"/>
  <c r="T93"/>
  <c r="R93"/>
  <c r="Q93"/>
  <c r="Y92"/>
  <c r="AB90"/>
  <c r="Z90"/>
  <c r="Y90"/>
  <c r="AB87"/>
  <c r="Y87"/>
  <c r="X87"/>
  <c r="V87"/>
  <c r="U87"/>
  <c r="U126" s="1"/>
  <c r="AB86"/>
  <c r="Z86"/>
  <c r="Y86"/>
  <c r="AB85"/>
  <c r="Z85"/>
  <c r="Y85"/>
  <c r="AB84"/>
  <c r="Z84"/>
  <c r="Y84"/>
  <c r="AB83"/>
  <c r="Z83"/>
  <c r="Y83"/>
  <c r="AB82"/>
  <c r="Z82"/>
  <c r="Y82"/>
  <c r="AB81"/>
  <c r="Z81"/>
  <c r="Y81"/>
  <c r="AB80"/>
  <c r="Z80"/>
  <c r="Y80"/>
  <c r="Z78"/>
  <c r="Y78"/>
  <c r="X78"/>
  <c r="AB78" s="1"/>
  <c r="AB76"/>
  <c r="Z76"/>
  <c r="Y76"/>
  <c r="AB74"/>
  <c r="Z74"/>
  <c r="Y74"/>
  <c r="AB73"/>
  <c r="Z73"/>
  <c r="Y73"/>
  <c r="AB72"/>
  <c r="Z72"/>
  <c r="Y72"/>
  <c r="AB71"/>
  <c r="Z71"/>
  <c r="Y71"/>
  <c r="AB70"/>
  <c r="Z70"/>
  <c r="Y70"/>
  <c r="AB67"/>
  <c r="Z67"/>
  <c r="Y67"/>
  <c r="AB66"/>
  <c r="Z66"/>
  <c r="Y66"/>
  <c r="AB65"/>
  <c r="Z65"/>
  <c r="Y65"/>
  <c r="AB64"/>
  <c r="Z64"/>
  <c r="Y64"/>
  <c r="AB63"/>
  <c r="Z63"/>
  <c r="Y63"/>
  <c r="AB62"/>
  <c r="Z62"/>
  <c r="Y62"/>
  <c r="AB61"/>
  <c r="Z61"/>
  <c r="Y61"/>
  <c r="AB58"/>
  <c r="Z58"/>
  <c r="Y58"/>
  <c r="X58"/>
  <c r="AB56"/>
  <c r="Z56"/>
  <c r="Y56"/>
  <c r="AB54"/>
  <c r="Z54"/>
  <c r="Y54"/>
  <c r="AB53"/>
  <c r="AE52"/>
  <c r="AB50"/>
  <c r="Z50"/>
  <c r="Y50"/>
  <c r="AB46"/>
  <c r="Z46"/>
  <c r="Y46"/>
  <c r="AB43"/>
  <c r="Z43"/>
  <c r="Y43"/>
  <c r="AB42"/>
  <c r="Z42"/>
  <c r="Y42"/>
  <c r="AB35"/>
  <c r="Z35"/>
  <c r="Y35"/>
  <c r="Z34"/>
  <c r="Z126" s="1"/>
  <c r="Y34"/>
  <c r="Y126" s="1"/>
  <c r="X34"/>
  <c r="X30"/>
  <c r="V30"/>
  <c r="U30"/>
  <c r="U127" s="1"/>
  <c r="U16" s="1"/>
  <c r="Y16" s="1"/>
  <c r="T30"/>
  <c r="T127" s="1"/>
  <c r="T131" s="1"/>
  <c r="T135" s="1"/>
  <c r="T143" s="1"/>
  <c r="S30"/>
  <c r="S127" s="1"/>
  <c r="R30"/>
  <c r="R127" s="1"/>
  <c r="Q30"/>
  <c r="Q127" s="1"/>
  <c r="Z27"/>
  <c r="Y27"/>
  <c r="AB26"/>
  <c r="Z26"/>
  <c r="Y26"/>
  <c r="AB25"/>
  <c r="Z25"/>
  <c r="Y25"/>
  <c r="AB24"/>
  <c r="Z24"/>
  <c r="Y24"/>
  <c r="AB23"/>
  <c r="Z23"/>
  <c r="Y23"/>
  <c r="AB22"/>
  <c r="Z22"/>
  <c r="Y22"/>
  <c r="AB21"/>
  <c r="Z21"/>
  <c r="Y21"/>
  <c r="Z20"/>
  <c r="Y20"/>
  <c r="AB19"/>
  <c r="AB30" s="1"/>
  <c r="Z19"/>
  <c r="Z30" s="1"/>
  <c r="Y19"/>
  <c r="Y30" s="1"/>
  <c r="Y127" s="1"/>
  <c r="Y135" s="1"/>
  <c r="AB13"/>
  <c r="AB11"/>
  <c r="M207" i="7"/>
  <c r="L207"/>
  <c r="J207"/>
  <c r="M200"/>
  <c r="L200"/>
  <c r="L210" s="1"/>
  <c r="J200"/>
  <c r="M192"/>
  <c r="M210" s="1"/>
  <c r="L192"/>
  <c r="J192"/>
  <c r="J210" s="1"/>
  <c r="AB130"/>
  <c r="AB129"/>
  <c r="AB125"/>
  <c r="Z125"/>
  <c r="Y125"/>
  <c r="AB124"/>
  <c r="Z124"/>
  <c r="Y124"/>
  <c r="AB123"/>
  <c r="Z123"/>
  <c r="Y123"/>
  <c r="AB122"/>
  <c r="Z122"/>
  <c r="Y122"/>
  <c r="AB121"/>
  <c r="Z121"/>
  <c r="Y121"/>
  <c r="AB120"/>
  <c r="Z120"/>
  <c r="Y120"/>
  <c r="AB119"/>
  <c r="Z119"/>
  <c r="Y119"/>
  <c r="AB118"/>
  <c r="Z118"/>
  <c r="Y118"/>
  <c r="Z116"/>
  <c r="X116"/>
  <c r="AB116" s="1"/>
  <c r="V116"/>
  <c r="U116"/>
  <c r="Y116" s="1"/>
  <c r="AB115"/>
  <c r="Z115"/>
  <c r="Y115"/>
  <c r="AB114"/>
  <c r="Z114"/>
  <c r="Y114"/>
  <c r="AB113"/>
  <c r="Z113"/>
  <c r="Y113"/>
  <c r="AB112"/>
  <c r="Z112"/>
  <c r="Y112"/>
  <c r="AB111"/>
  <c r="Z111"/>
  <c r="Y111"/>
  <c r="AB110"/>
  <c r="Z110"/>
  <c r="Y110"/>
  <c r="AB109"/>
  <c r="Z109"/>
  <c r="Y109"/>
  <c r="AB108"/>
  <c r="Z108"/>
  <c r="Y108"/>
  <c r="AB107"/>
  <c r="Z107"/>
  <c r="Y107"/>
  <c r="AB106"/>
  <c r="Z106"/>
  <c r="Y106"/>
  <c r="X106"/>
  <c r="AB103"/>
  <c r="Z103"/>
  <c r="Y103"/>
  <c r="AB100"/>
  <c r="Z100"/>
  <c r="Y100"/>
  <c r="AB96"/>
  <c r="Z96"/>
  <c r="Y96"/>
  <c r="X96"/>
  <c r="W94"/>
  <c r="U94"/>
  <c r="Y94" s="1"/>
  <c r="T93"/>
  <c r="R93"/>
  <c r="Q93"/>
  <c r="Y92"/>
  <c r="AB90"/>
  <c r="Z90"/>
  <c r="Y90"/>
  <c r="AB87"/>
  <c r="Y87"/>
  <c r="X87"/>
  <c r="V87"/>
  <c r="U87"/>
  <c r="U126" s="1"/>
  <c r="AB86"/>
  <c r="Z86"/>
  <c r="Y86"/>
  <c r="AB85"/>
  <c r="Z85"/>
  <c r="Y85"/>
  <c r="AB84"/>
  <c r="Z84"/>
  <c r="Y84"/>
  <c r="AB83"/>
  <c r="Z83"/>
  <c r="Y83"/>
  <c r="AB82"/>
  <c r="Z82"/>
  <c r="Y82"/>
  <c r="AB81"/>
  <c r="Z81"/>
  <c r="Y81"/>
  <c r="AB80"/>
  <c r="Z80"/>
  <c r="Y80"/>
  <c r="Z78"/>
  <c r="Y78"/>
  <c r="X78"/>
  <c r="AB78" s="1"/>
  <c r="AB76"/>
  <c r="Z76"/>
  <c r="Y76"/>
  <c r="AB74"/>
  <c r="Z74"/>
  <c r="Y74"/>
  <c r="AB73"/>
  <c r="Z73"/>
  <c r="Y73"/>
  <c r="AB72"/>
  <c r="Z72"/>
  <c r="Y72"/>
  <c r="AB71"/>
  <c r="Z71"/>
  <c r="Y71"/>
  <c r="AB70"/>
  <c r="Z70"/>
  <c r="Y70"/>
  <c r="AB67"/>
  <c r="Z67"/>
  <c r="Y67"/>
  <c r="AB66"/>
  <c r="Z66"/>
  <c r="Y66"/>
  <c r="AB65"/>
  <c r="Z65"/>
  <c r="Y65"/>
  <c r="AB64"/>
  <c r="Z64"/>
  <c r="Y64"/>
  <c r="AB63"/>
  <c r="Z63"/>
  <c r="Y63"/>
  <c r="AB62"/>
  <c r="Z62"/>
  <c r="Y62"/>
  <c r="AB61"/>
  <c r="Z61"/>
  <c r="Y61"/>
  <c r="AB58"/>
  <c r="Z58"/>
  <c r="Y58"/>
  <c r="X58"/>
  <c r="AB56"/>
  <c r="Z56"/>
  <c r="Y56"/>
  <c r="AB54"/>
  <c r="Z54"/>
  <c r="Y54"/>
  <c r="AB53"/>
  <c r="AE52"/>
  <c r="AB50"/>
  <c r="Z50"/>
  <c r="Y50"/>
  <c r="AB46"/>
  <c r="Z46"/>
  <c r="Y46"/>
  <c r="AB43"/>
  <c r="Z43"/>
  <c r="Y43"/>
  <c r="AB42"/>
  <c r="Z42"/>
  <c r="Y42"/>
  <c r="AB35"/>
  <c r="Z35"/>
  <c r="Y35"/>
  <c r="Z34"/>
  <c r="Z126" s="1"/>
  <c r="Y34"/>
  <c r="Y126" s="1"/>
  <c r="X34"/>
  <c r="X30"/>
  <c r="V30"/>
  <c r="U30"/>
  <c r="U127" s="1"/>
  <c r="U16" s="1"/>
  <c r="Y16" s="1"/>
  <c r="T30"/>
  <c r="T127" s="1"/>
  <c r="T131" s="1"/>
  <c r="T135" s="1"/>
  <c r="T143" s="1"/>
  <c r="S30"/>
  <c r="S127" s="1"/>
  <c r="R30"/>
  <c r="R127" s="1"/>
  <c r="Q30"/>
  <c r="Q127" s="1"/>
  <c r="Z27"/>
  <c r="Y27"/>
  <c r="AB26"/>
  <c r="Z26"/>
  <c r="Y26"/>
  <c r="AB25"/>
  <c r="Z25"/>
  <c r="Y25"/>
  <c r="AB24"/>
  <c r="Z24"/>
  <c r="Y24"/>
  <c r="AB23"/>
  <c r="Z23"/>
  <c r="Y23"/>
  <c r="AB22"/>
  <c r="Z22"/>
  <c r="Y22"/>
  <c r="AB21"/>
  <c r="Z21"/>
  <c r="Y21"/>
  <c r="Z20"/>
  <c r="Y20"/>
  <c r="AB19"/>
  <c r="AB30" s="1"/>
  <c r="Z19"/>
  <c r="Z30" s="1"/>
  <c r="Y19"/>
  <c r="Y30" s="1"/>
  <c r="Y127" s="1"/>
  <c r="Y135" s="1"/>
  <c r="AB13"/>
  <c r="AB11"/>
  <c r="M207" i="6"/>
  <c r="L207"/>
  <c r="J207"/>
  <c r="M200"/>
  <c r="L200"/>
  <c r="L210" s="1"/>
  <c r="J200"/>
  <c r="M192"/>
  <c r="M210" s="1"/>
  <c r="L192"/>
  <c r="J192"/>
  <c r="J210" s="1"/>
  <c r="AB130"/>
  <c r="AB129"/>
  <c r="AB125"/>
  <c r="Z125"/>
  <c r="Y125"/>
  <c r="AB124"/>
  <c r="Z124"/>
  <c r="Y124"/>
  <c r="AB123"/>
  <c r="Z123"/>
  <c r="Y123"/>
  <c r="AB122"/>
  <c r="Z122"/>
  <c r="Y122"/>
  <c r="AB121"/>
  <c r="Z121"/>
  <c r="Y121"/>
  <c r="AB120"/>
  <c r="Z120"/>
  <c r="Y120"/>
  <c r="AB119"/>
  <c r="Z119"/>
  <c r="Y119"/>
  <c r="AB118"/>
  <c r="Z118"/>
  <c r="Y118"/>
  <c r="Z116"/>
  <c r="X116"/>
  <c r="AB116" s="1"/>
  <c r="V116"/>
  <c r="U116"/>
  <c r="Y116" s="1"/>
  <c r="AB115"/>
  <c r="Z115"/>
  <c r="Y115"/>
  <c r="AB114"/>
  <c r="Z114"/>
  <c r="Y114"/>
  <c r="AB113"/>
  <c r="Z113"/>
  <c r="Y113"/>
  <c r="AB112"/>
  <c r="Z112"/>
  <c r="Y112"/>
  <c r="AB111"/>
  <c r="Z111"/>
  <c r="Y111"/>
  <c r="AB110"/>
  <c r="Z110"/>
  <c r="Y110"/>
  <c r="AB109"/>
  <c r="Z109"/>
  <c r="Y109"/>
  <c r="AB108"/>
  <c r="Z108"/>
  <c r="Y108"/>
  <c r="AB107"/>
  <c r="Z107"/>
  <c r="Y107"/>
  <c r="AB106"/>
  <c r="Z106"/>
  <c r="Y106"/>
  <c r="X106"/>
  <c r="AB103"/>
  <c r="Z103"/>
  <c r="Y103"/>
  <c r="AB100"/>
  <c r="Z100"/>
  <c r="Y100"/>
  <c r="AB96"/>
  <c r="Z96"/>
  <c r="Y96"/>
  <c r="X96"/>
  <c r="W94"/>
  <c r="U94"/>
  <c r="Y94" s="1"/>
  <c r="T93"/>
  <c r="R93"/>
  <c r="Q93"/>
  <c r="Y92"/>
  <c r="AB90"/>
  <c r="Z90"/>
  <c r="Y90"/>
  <c r="AB87"/>
  <c r="Y87"/>
  <c r="X87"/>
  <c r="V87"/>
  <c r="U87"/>
  <c r="U126" s="1"/>
  <c r="AB86"/>
  <c r="Z86"/>
  <c r="Y86"/>
  <c r="AB85"/>
  <c r="Z85"/>
  <c r="Y85"/>
  <c r="AB84"/>
  <c r="Z84"/>
  <c r="Y84"/>
  <c r="AB83"/>
  <c r="Z83"/>
  <c r="Y83"/>
  <c r="AB82"/>
  <c r="Z82"/>
  <c r="Y82"/>
  <c r="AB81"/>
  <c r="Z81"/>
  <c r="Y81"/>
  <c r="AB80"/>
  <c r="Z80"/>
  <c r="Y80"/>
  <c r="Z78"/>
  <c r="Y78"/>
  <c r="X78"/>
  <c r="AB78" s="1"/>
  <c r="AB76"/>
  <c r="Z76"/>
  <c r="Y76"/>
  <c r="AB74"/>
  <c r="Z74"/>
  <c r="Y74"/>
  <c r="AB73"/>
  <c r="Z73"/>
  <c r="Y73"/>
  <c r="AB72"/>
  <c r="Z72"/>
  <c r="Y72"/>
  <c r="AB71"/>
  <c r="Z71"/>
  <c r="Y71"/>
  <c r="AB70"/>
  <c r="Z70"/>
  <c r="Y70"/>
  <c r="AB67"/>
  <c r="Z67"/>
  <c r="Y67"/>
  <c r="AB66"/>
  <c r="Z66"/>
  <c r="Y66"/>
  <c r="AB65"/>
  <c r="Z65"/>
  <c r="Y65"/>
  <c r="AB64"/>
  <c r="Z64"/>
  <c r="Y64"/>
  <c r="AB63"/>
  <c r="Z63"/>
  <c r="Y63"/>
  <c r="AB62"/>
  <c r="Z62"/>
  <c r="Y62"/>
  <c r="AB61"/>
  <c r="Z61"/>
  <c r="Y61"/>
  <c r="AB58"/>
  <c r="Z58"/>
  <c r="Y58"/>
  <c r="X58"/>
  <c r="AB56"/>
  <c r="Z56"/>
  <c r="Y56"/>
  <c r="AB54"/>
  <c r="Z54"/>
  <c r="Y54"/>
  <c r="AB53"/>
  <c r="AE52"/>
  <c r="AB50"/>
  <c r="Z50"/>
  <c r="Y50"/>
  <c r="AB46"/>
  <c r="Z46"/>
  <c r="Y46"/>
  <c r="AB43"/>
  <c r="Z43"/>
  <c r="Y43"/>
  <c r="AB42"/>
  <c r="Z42"/>
  <c r="Y42"/>
  <c r="AB35"/>
  <c r="Z35"/>
  <c r="Y35"/>
  <c r="Z34"/>
  <c r="Z126" s="1"/>
  <c r="Y34"/>
  <c r="Y126" s="1"/>
  <c r="X34"/>
  <c r="X30"/>
  <c r="V30"/>
  <c r="U30"/>
  <c r="U127" s="1"/>
  <c r="U16" s="1"/>
  <c r="Y16" s="1"/>
  <c r="T30"/>
  <c r="T127" s="1"/>
  <c r="T131" s="1"/>
  <c r="T135" s="1"/>
  <c r="T143" s="1"/>
  <c r="S30"/>
  <c r="S127" s="1"/>
  <c r="R30"/>
  <c r="R127" s="1"/>
  <c r="Q30"/>
  <c r="Q127" s="1"/>
  <c r="Z27"/>
  <c r="Y27"/>
  <c r="AB26"/>
  <c r="Z26"/>
  <c r="Y26"/>
  <c r="AB25"/>
  <c r="Z25"/>
  <c r="Y25"/>
  <c r="AB24"/>
  <c r="Z24"/>
  <c r="Y24"/>
  <c r="AB23"/>
  <c r="Z23"/>
  <c r="Y23"/>
  <c r="AB22"/>
  <c r="Z22"/>
  <c r="Y22"/>
  <c r="AB21"/>
  <c r="Z21"/>
  <c r="Y21"/>
  <c r="Z20"/>
  <c r="Y20"/>
  <c r="AB19"/>
  <c r="AB30" s="1"/>
  <c r="Z19"/>
  <c r="Z30" s="1"/>
  <c r="Y19"/>
  <c r="Y30" s="1"/>
  <c r="Y127" s="1"/>
  <c r="Y135" s="1"/>
  <c r="AB13"/>
  <c r="AB11"/>
  <c r="M207" i="5"/>
  <c r="L207"/>
  <c r="J207"/>
  <c r="M200"/>
  <c r="L200"/>
  <c r="L210" s="1"/>
  <c r="J200"/>
  <c r="M192"/>
  <c r="M210" s="1"/>
  <c r="L192"/>
  <c r="J192"/>
  <c r="J210" s="1"/>
  <c r="AB130"/>
  <c r="AB129"/>
  <c r="AB125"/>
  <c r="Z125"/>
  <c r="Y125"/>
  <c r="AB124"/>
  <c r="Z124"/>
  <c r="Y124"/>
  <c r="AB123"/>
  <c r="Z123"/>
  <c r="Y123"/>
  <c r="AB122"/>
  <c r="Z122"/>
  <c r="Y122"/>
  <c r="AB121"/>
  <c r="Z121"/>
  <c r="Y121"/>
  <c r="AB120"/>
  <c r="Z120"/>
  <c r="Y120"/>
  <c r="AB119"/>
  <c r="Z119"/>
  <c r="Y119"/>
  <c r="AB118"/>
  <c r="Z118"/>
  <c r="Y118"/>
  <c r="Z116"/>
  <c r="X116"/>
  <c r="AB116" s="1"/>
  <c r="V116"/>
  <c r="U116"/>
  <c r="Y116" s="1"/>
  <c r="AB115"/>
  <c r="Z115"/>
  <c r="Y115"/>
  <c r="AB114"/>
  <c r="Z114"/>
  <c r="Y114"/>
  <c r="AB113"/>
  <c r="Z113"/>
  <c r="Y113"/>
  <c r="AB112"/>
  <c r="Z112"/>
  <c r="Y112"/>
  <c r="AB111"/>
  <c r="Z111"/>
  <c r="Y111"/>
  <c r="AB110"/>
  <c r="Z110"/>
  <c r="Y110"/>
  <c r="AB109"/>
  <c r="Z109"/>
  <c r="Y109"/>
  <c r="AB108"/>
  <c r="Z108"/>
  <c r="Y108"/>
  <c r="AB107"/>
  <c r="Z107"/>
  <c r="Y107"/>
  <c r="AB106"/>
  <c r="Z106"/>
  <c r="Y106"/>
  <c r="X106"/>
  <c r="AB103"/>
  <c r="Z103"/>
  <c r="Y103"/>
  <c r="AB100"/>
  <c r="Z100"/>
  <c r="Y100"/>
  <c r="AB96"/>
  <c r="Z96"/>
  <c r="Y96"/>
  <c r="X96"/>
  <c r="W94"/>
  <c r="U94"/>
  <c r="Y94" s="1"/>
  <c r="T93"/>
  <c r="R93"/>
  <c r="Q93"/>
  <c r="Y92"/>
  <c r="AB90"/>
  <c r="Z90"/>
  <c r="Y90"/>
  <c r="AB87"/>
  <c r="Y87"/>
  <c r="X87"/>
  <c r="V87"/>
  <c r="U87"/>
  <c r="U126" s="1"/>
  <c r="AB86"/>
  <c r="Z86"/>
  <c r="Y86"/>
  <c r="AB85"/>
  <c r="Z85"/>
  <c r="Y85"/>
  <c r="AB84"/>
  <c r="Z84"/>
  <c r="Y84"/>
  <c r="AB83"/>
  <c r="Z83"/>
  <c r="Y83"/>
  <c r="AB82"/>
  <c r="Z82"/>
  <c r="Y82"/>
  <c r="AB81"/>
  <c r="Z81"/>
  <c r="Y81"/>
  <c r="AB80"/>
  <c r="Z80"/>
  <c r="Y80"/>
  <c r="Z78"/>
  <c r="Y78"/>
  <c r="X78"/>
  <c r="AB78" s="1"/>
  <c r="AB76"/>
  <c r="Z76"/>
  <c r="Y76"/>
  <c r="AB74"/>
  <c r="Z74"/>
  <c r="Y74"/>
  <c r="AB73"/>
  <c r="Z73"/>
  <c r="Y73"/>
  <c r="AB72"/>
  <c r="Z72"/>
  <c r="Y72"/>
  <c r="AB71"/>
  <c r="Z71"/>
  <c r="Y71"/>
  <c r="AB70"/>
  <c r="Z70"/>
  <c r="Y70"/>
  <c r="AB67"/>
  <c r="Z67"/>
  <c r="Y67"/>
  <c r="AB66"/>
  <c r="Z66"/>
  <c r="Y66"/>
  <c r="AB65"/>
  <c r="Z65"/>
  <c r="Y65"/>
  <c r="AB64"/>
  <c r="Z64"/>
  <c r="Y64"/>
  <c r="AB63"/>
  <c r="Z63"/>
  <c r="Y63"/>
  <c r="AB62"/>
  <c r="Z62"/>
  <c r="Y62"/>
  <c r="AB61"/>
  <c r="Z61"/>
  <c r="Y61"/>
  <c r="AB58"/>
  <c r="Z58"/>
  <c r="Y58"/>
  <c r="X58"/>
  <c r="AB56"/>
  <c r="Z56"/>
  <c r="Y56"/>
  <c r="AB54"/>
  <c r="Z54"/>
  <c r="Y54"/>
  <c r="AB53"/>
  <c r="AE52"/>
  <c r="AB50"/>
  <c r="Z50"/>
  <c r="Y50"/>
  <c r="AB46"/>
  <c r="Z46"/>
  <c r="Y46"/>
  <c r="AB43"/>
  <c r="Z43"/>
  <c r="Y43"/>
  <c r="AB42"/>
  <c r="Z42"/>
  <c r="Y42"/>
  <c r="AB35"/>
  <c r="Z35"/>
  <c r="Y35"/>
  <c r="Z34"/>
  <c r="Z126" s="1"/>
  <c r="Y34"/>
  <c r="Y126" s="1"/>
  <c r="X34"/>
  <c r="X30"/>
  <c r="V30"/>
  <c r="U30"/>
  <c r="U127" s="1"/>
  <c r="U16" s="1"/>
  <c r="Y16" s="1"/>
  <c r="T30"/>
  <c r="T127" s="1"/>
  <c r="T131" s="1"/>
  <c r="T135" s="1"/>
  <c r="T143" s="1"/>
  <c r="S30"/>
  <c r="S127" s="1"/>
  <c r="R30"/>
  <c r="R127" s="1"/>
  <c r="Q30"/>
  <c r="Q127" s="1"/>
  <c r="Z27"/>
  <c r="Y27"/>
  <c r="AB26"/>
  <c r="Z26"/>
  <c r="Y26"/>
  <c r="AB25"/>
  <c r="Z25"/>
  <c r="Y25"/>
  <c r="AB24"/>
  <c r="Z24"/>
  <c r="Y24"/>
  <c r="AB23"/>
  <c r="Z23"/>
  <c r="Y23"/>
  <c r="AB22"/>
  <c r="Z22"/>
  <c r="Y22"/>
  <c r="AB21"/>
  <c r="Z21"/>
  <c r="Y21"/>
  <c r="Z20"/>
  <c r="Y20"/>
  <c r="AB19"/>
  <c r="AB30" s="1"/>
  <c r="Z19"/>
  <c r="Z30" s="1"/>
  <c r="Y19"/>
  <c r="Y30" s="1"/>
  <c r="Y127" s="1"/>
  <c r="Y135" s="1"/>
  <c r="AB13"/>
  <c r="AB11"/>
  <c r="M207" i="4"/>
  <c r="L207"/>
  <c r="J207"/>
  <c r="M200"/>
  <c r="L200"/>
  <c r="J200"/>
  <c r="M192"/>
  <c r="M210" s="1"/>
  <c r="L192"/>
  <c r="L210" s="1"/>
  <c r="J192"/>
  <c r="J210" s="1"/>
  <c r="AB130"/>
  <c r="AB129"/>
  <c r="AB125"/>
  <c r="Z125"/>
  <c r="Y125"/>
  <c r="AB124"/>
  <c r="Z124"/>
  <c r="Y124"/>
  <c r="AB123"/>
  <c r="Z123"/>
  <c r="Y123"/>
  <c r="AB122"/>
  <c r="Z122"/>
  <c r="Y122"/>
  <c r="AB121"/>
  <c r="Z121"/>
  <c r="Y121"/>
  <c r="AB120"/>
  <c r="Z120"/>
  <c r="Y120"/>
  <c r="AB119"/>
  <c r="Z119"/>
  <c r="Y119"/>
  <c r="AB118"/>
  <c r="Z118"/>
  <c r="Y118"/>
  <c r="Z116"/>
  <c r="X116"/>
  <c r="AB116" s="1"/>
  <c r="V116"/>
  <c r="U116"/>
  <c r="Y116" s="1"/>
  <c r="AB115"/>
  <c r="Z115"/>
  <c r="Y115"/>
  <c r="AB114"/>
  <c r="Z114"/>
  <c r="Y114"/>
  <c r="AB113"/>
  <c r="Z113"/>
  <c r="Y113"/>
  <c r="AB112"/>
  <c r="Z112"/>
  <c r="Y112"/>
  <c r="AB111"/>
  <c r="Z111"/>
  <c r="Y111"/>
  <c r="AB110"/>
  <c r="Z110"/>
  <c r="Y110"/>
  <c r="AB109"/>
  <c r="Z109"/>
  <c r="Y109"/>
  <c r="AB108"/>
  <c r="Z108"/>
  <c r="Y108"/>
  <c r="AB107"/>
  <c r="Z107"/>
  <c r="Y107"/>
  <c r="AB106"/>
  <c r="Z106"/>
  <c r="Y106"/>
  <c r="X106"/>
  <c r="AB103"/>
  <c r="Z103"/>
  <c r="Y103"/>
  <c r="AB100"/>
  <c r="Z100"/>
  <c r="Y100"/>
  <c r="AB96"/>
  <c r="Z96"/>
  <c r="Y96"/>
  <c r="X96"/>
  <c r="W94"/>
  <c r="U94"/>
  <c r="Y94" s="1"/>
  <c r="T93"/>
  <c r="R93"/>
  <c r="Q93"/>
  <c r="Y92"/>
  <c r="AB90"/>
  <c r="Z90"/>
  <c r="Y90"/>
  <c r="AB87"/>
  <c r="Y87"/>
  <c r="X87"/>
  <c r="V87"/>
  <c r="U87"/>
  <c r="U126" s="1"/>
  <c r="AB86"/>
  <c r="Z86"/>
  <c r="Y86"/>
  <c r="AB85"/>
  <c r="Z85"/>
  <c r="Y85"/>
  <c r="AB84"/>
  <c r="Z84"/>
  <c r="Y84"/>
  <c r="AB83"/>
  <c r="Z83"/>
  <c r="Y83"/>
  <c r="AB82"/>
  <c r="Z82"/>
  <c r="Y82"/>
  <c r="AB81"/>
  <c r="Z81"/>
  <c r="Y81"/>
  <c r="AB80"/>
  <c r="Z80"/>
  <c r="Y80"/>
  <c r="Z78"/>
  <c r="Y78"/>
  <c r="X78"/>
  <c r="AB78" s="1"/>
  <c r="AB76"/>
  <c r="Z76"/>
  <c r="Y76"/>
  <c r="AB74"/>
  <c r="Z74"/>
  <c r="Y74"/>
  <c r="AB73"/>
  <c r="Z73"/>
  <c r="Y73"/>
  <c r="AB72"/>
  <c r="Z72"/>
  <c r="Y72"/>
  <c r="AB71"/>
  <c r="Z71"/>
  <c r="Y71"/>
  <c r="AB70"/>
  <c r="Z70"/>
  <c r="Y70"/>
  <c r="AB67"/>
  <c r="Z67"/>
  <c r="Y67"/>
  <c r="AB66"/>
  <c r="Z66"/>
  <c r="Y66"/>
  <c r="AB65"/>
  <c r="Z65"/>
  <c r="Y65"/>
  <c r="AB64"/>
  <c r="Z64"/>
  <c r="Y64"/>
  <c r="AB63"/>
  <c r="Z63"/>
  <c r="Y63"/>
  <c r="AB62"/>
  <c r="Z62"/>
  <c r="Y62"/>
  <c r="AB61"/>
  <c r="Z61"/>
  <c r="Y61"/>
  <c r="AB58"/>
  <c r="Z58"/>
  <c r="Y58"/>
  <c r="X58"/>
  <c r="AB56"/>
  <c r="Z56"/>
  <c r="Y56"/>
  <c r="AB54"/>
  <c r="Z54"/>
  <c r="Y54"/>
  <c r="AB53"/>
  <c r="AE52"/>
  <c r="AB50"/>
  <c r="Z50"/>
  <c r="Y50"/>
  <c r="AB46"/>
  <c r="Z46"/>
  <c r="Y46"/>
  <c r="AB43"/>
  <c r="Z43"/>
  <c r="Y43"/>
  <c r="AB42"/>
  <c r="Z42"/>
  <c r="Y42"/>
  <c r="AB35"/>
  <c r="Z35"/>
  <c r="Y35"/>
  <c r="Z34"/>
  <c r="Z126" s="1"/>
  <c r="Y34"/>
  <c r="Y126" s="1"/>
  <c r="X34"/>
  <c r="X30"/>
  <c r="V30"/>
  <c r="U30"/>
  <c r="U127" s="1"/>
  <c r="U16" s="1"/>
  <c r="Y16" s="1"/>
  <c r="T30"/>
  <c r="T127" s="1"/>
  <c r="T131" s="1"/>
  <c r="T135" s="1"/>
  <c r="T143" s="1"/>
  <c r="S30"/>
  <c r="S127" s="1"/>
  <c r="R30"/>
  <c r="R127" s="1"/>
  <c r="Q30"/>
  <c r="Q127" s="1"/>
  <c r="Z27"/>
  <c r="Y27"/>
  <c r="AB26"/>
  <c r="Z26"/>
  <c r="Y26"/>
  <c r="AB25"/>
  <c r="Z25"/>
  <c r="Y25"/>
  <c r="AB24"/>
  <c r="Z24"/>
  <c r="Y24"/>
  <c r="AB23"/>
  <c r="Z23"/>
  <c r="Y23"/>
  <c r="AB22"/>
  <c r="Z22"/>
  <c r="Y22"/>
  <c r="AB21"/>
  <c r="Z21"/>
  <c r="Y21"/>
  <c r="Z20"/>
  <c r="Y20"/>
  <c r="AB19"/>
  <c r="AB30" s="1"/>
  <c r="Z19"/>
  <c r="Z30" s="1"/>
  <c r="Y19"/>
  <c r="Y30" s="1"/>
  <c r="Y127" s="1"/>
  <c r="Y135" s="1"/>
  <c r="AB13"/>
  <c r="AB11"/>
  <c r="M207" i="3"/>
  <c r="L207"/>
  <c r="J207"/>
  <c r="M200"/>
  <c r="L200"/>
  <c r="L210" s="1"/>
  <c r="J200"/>
  <c r="M192"/>
  <c r="M210" s="1"/>
  <c r="L192"/>
  <c r="J192"/>
  <c r="J210" s="1"/>
  <c r="AB130"/>
  <c r="AB129"/>
  <c r="AB125"/>
  <c r="Z125"/>
  <c r="Y125"/>
  <c r="AB124"/>
  <c r="Z124"/>
  <c r="Y124"/>
  <c r="AB123"/>
  <c r="Z123"/>
  <c r="Y123"/>
  <c r="AB122"/>
  <c r="Z122"/>
  <c r="Y122"/>
  <c r="AB121"/>
  <c r="Z121"/>
  <c r="Y121"/>
  <c r="AB120"/>
  <c r="Z120"/>
  <c r="Y120"/>
  <c r="AB119"/>
  <c r="Z119"/>
  <c r="Y119"/>
  <c r="AB118"/>
  <c r="Z118"/>
  <c r="Y118"/>
  <c r="Z116"/>
  <c r="X116"/>
  <c r="AB116" s="1"/>
  <c r="V116"/>
  <c r="U116"/>
  <c r="Y116" s="1"/>
  <c r="AB115"/>
  <c r="Z115"/>
  <c r="Y115"/>
  <c r="AB114"/>
  <c r="Z114"/>
  <c r="Y114"/>
  <c r="AB113"/>
  <c r="Z113"/>
  <c r="Y113"/>
  <c r="AB112"/>
  <c r="Z112"/>
  <c r="Y112"/>
  <c r="AB111"/>
  <c r="Z111"/>
  <c r="Y111"/>
  <c r="AB110"/>
  <c r="Z110"/>
  <c r="Y110"/>
  <c r="AB109"/>
  <c r="Z109"/>
  <c r="Y109"/>
  <c r="AB108"/>
  <c r="Z108"/>
  <c r="Y108"/>
  <c r="AB107"/>
  <c r="Z107"/>
  <c r="Y107"/>
  <c r="AB106"/>
  <c r="Z106"/>
  <c r="Y106"/>
  <c r="X106"/>
  <c r="AB103"/>
  <c r="Z103"/>
  <c r="Y103"/>
  <c r="AB100"/>
  <c r="Z100"/>
  <c r="Y100"/>
  <c r="AB96"/>
  <c r="Z96"/>
  <c r="Y96"/>
  <c r="X96"/>
  <c r="W94"/>
  <c r="U94"/>
  <c r="Y94" s="1"/>
  <c r="T93"/>
  <c r="R93"/>
  <c r="Q93"/>
  <c r="Y92"/>
  <c r="AB90"/>
  <c r="Z90"/>
  <c r="Y90"/>
  <c r="AB87"/>
  <c r="Y87"/>
  <c r="X87"/>
  <c r="V87"/>
  <c r="U87"/>
  <c r="U126" s="1"/>
  <c r="AB86"/>
  <c r="Z86"/>
  <c r="Y86"/>
  <c r="AB85"/>
  <c r="Z85"/>
  <c r="Y85"/>
  <c r="AB84"/>
  <c r="Z84"/>
  <c r="Y84"/>
  <c r="AB83"/>
  <c r="Z83"/>
  <c r="Y83"/>
  <c r="AB82"/>
  <c r="Z82"/>
  <c r="Y82"/>
  <c r="AB81"/>
  <c r="Z81"/>
  <c r="Y81"/>
  <c r="AB80"/>
  <c r="Z80"/>
  <c r="Y80"/>
  <c r="Z78"/>
  <c r="Y78"/>
  <c r="X78"/>
  <c r="AB78" s="1"/>
  <c r="AB76"/>
  <c r="Z76"/>
  <c r="Y76"/>
  <c r="AB74"/>
  <c r="Z74"/>
  <c r="Y74"/>
  <c r="AB73"/>
  <c r="Z73"/>
  <c r="Y73"/>
  <c r="AB72"/>
  <c r="Z72"/>
  <c r="Y72"/>
  <c r="AB71"/>
  <c r="Z71"/>
  <c r="Y71"/>
  <c r="AB70"/>
  <c r="Z70"/>
  <c r="Y70"/>
  <c r="AB67"/>
  <c r="Z67"/>
  <c r="Y67"/>
  <c r="AB66"/>
  <c r="Z66"/>
  <c r="Y66"/>
  <c r="AB65"/>
  <c r="Z65"/>
  <c r="Y65"/>
  <c r="AB64"/>
  <c r="Z64"/>
  <c r="Y64"/>
  <c r="AB63"/>
  <c r="Z63"/>
  <c r="Y63"/>
  <c r="AB62"/>
  <c r="Z62"/>
  <c r="Y62"/>
  <c r="AB61"/>
  <c r="Z61"/>
  <c r="Y61"/>
  <c r="AB58"/>
  <c r="Z58"/>
  <c r="Y58"/>
  <c r="X58"/>
  <c r="AB56"/>
  <c r="Z56"/>
  <c r="Y56"/>
  <c r="AB54"/>
  <c r="Z54"/>
  <c r="Y54"/>
  <c r="AB53"/>
  <c r="AE52"/>
  <c r="AB50"/>
  <c r="Z50"/>
  <c r="Y50"/>
  <c r="AB46"/>
  <c r="Z46"/>
  <c r="Y46"/>
  <c r="AB43"/>
  <c r="Z43"/>
  <c r="Y43"/>
  <c r="AB42"/>
  <c r="Z42"/>
  <c r="Y42"/>
  <c r="AB35"/>
  <c r="Z35"/>
  <c r="Y35"/>
  <c r="Z34"/>
  <c r="Z126" s="1"/>
  <c r="Y34"/>
  <c r="Y126" s="1"/>
  <c r="X34"/>
  <c r="X30"/>
  <c r="V30"/>
  <c r="U30"/>
  <c r="U127" s="1"/>
  <c r="U16" s="1"/>
  <c r="Y16" s="1"/>
  <c r="T30"/>
  <c r="T127" s="1"/>
  <c r="T131" s="1"/>
  <c r="T135" s="1"/>
  <c r="T143" s="1"/>
  <c r="S30"/>
  <c r="S127" s="1"/>
  <c r="R30"/>
  <c r="R127" s="1"/>
  <c r="Q30"/>
  <c r="Q127" s="1"/>
  <c r="Z27"/>
  <c r="Y27"/>
  <c r="AB26"/>
  <c r="Z26"/>
  <c r="Y26"/>
  <c r="AB25"/>
  <c r="Z25"/>
  <c r="Y25"/>
  <c r="AB24"/>
  <c r="Z24"/>
  <c r="Y24"/>
  <c r="AB23"/>
  <c r="Z23"/>
  <c r="Y23"/>
  <c r="AB22"/>
  <c r="Z22"/>
  <c r="Y22"/>
  <c r="AB21"/>
  <c r="Z21"/>
  <c r="Y21"/>
  <c r="Z20"/>
  <c r="Y20"/>
  <c r="AB19"/>
  <c r="AB30" s="1"/>
  <c r="Z19"/>
  <c r="Z30" s="1"/>
  <c r="Y19"/>
  <c r="Y30" s="1"/>
  <c r="Y127" s="1"/>
  <c r="Y135" s="1"/>
  <c r="AB13"/>
  <c r="AB11"/>
  <c r="M207" i="2"/>
  <c r="L207"/>
  <c r="J207"/>
  <c r="M200"/>
  <c r="L200"/>
  <c r="L210" s="1"/>
  <c r="J200"/>
  <c r="M192"/>
  <c r="M210" s="1"/>
  <c r="L192"/>
  <c r="J192"/>
  <c r="J210" s="1"/>
  <c r="AB130"/>
  <c r="AB129"/>
  <c r="AB125"/>
  <c r="Z125"/>
  <c r="Y125"/>
  <c r="AB124"/>
  <c r="Z124"/>
  <c r="Y124"/>
  <c r="AB123"/>
  <c r="Z123"/>
  <c r="Y123"/>
  <c r="AB122"/>
  <c r="Z122"/>
  <c r="Y122"/>
  <c r="AB121"/>
  <c r="Z121"/>
  <c r="Y121"/>
  <c r="AB120"/>
  <c r="Z120"/>
  <c r="Y120"/>
  <c r="AB119"/>
  <c r="Z119"/>
  <c r="Y119"/>
  <c r="AB118"/>
  <c r="Z118"/>
  <c r="Y118"/>
  <c r="Z116"/>
  <c r="X116"/>
  <c r="AB116" s="1"/>
  <c r="V116"/>
  <c r="U116"/>
  <c r="Y116" s="1"/>
  <c r="AB115"/>
  <c r="Z115"/>
  <c r="Y115"/>
  <c r="AB114"/>
  <c r="Z114"/>
  <c r="Y114"/>
  <c r="AB113"/>
  <c r="Z113"/>
  <c r="Y113"/>
  <c r="AB112"/>
  <c r="Z112"/>
  <c r="Y112"/>
  <c r="AB111"/>
  <c r="Z111"/>
  <c r="Y111"/>
  <c r="AB110"/>
  <c r="Z110"/>
  <c r="Y110"/>
  <c r="AB109"/>
  <c r="Z109"/>
  <c r="Y109"/>
  <c r="AB108"/>
  <c r="Z108"/>
  <c r="Y108"/>
  <c r="AB107"/>
  <c r="Z107"/>
  <c r="Y107"/>
  <c r="AB106"/>
  <c r="Z106"/>
  <c r="Y106"/>
  <c r="X106"/>
  <c r="AB103"/>
  <c r="Z103"/>
  <c r="Y103"/>
  <c r="AB100"/>
  <c r="Z100"/>
  <c r="Y100"/>
  <c r="AB96"/>
  <c r="Z96"/>
  <c r="Y96"/>
  <c r="X96"/>
  <c r="W94"/>
  <c r="U94"/>
  <c r="Y94" s="1"/>
  <c r="T93"/>
  <c r="R93"/>
  <c r="Q93"/>
  <c r="Y92"/>
  <c r="AB90"/>
  <c r="Z90"/>
  <c r="Y90"/>
  <c r="AB87"/>
  <c r="Y87"/>
  <c r="X87"/>
  <c r="V87"/>
  <c r="U87"/>
  <c r="U126" s="1"/>
  <c r="AB86"/>
  <c r="Z86"/>
  <c r="Y86"/>
  <c r="AB85"/>
  <c r="Z85"/>
  <c r="Y85"/>
  <c r="AB84"/>
  <c r="Z84"/>
  <c r="Y84"/>
  <c r="AB83"/>
  <c r="Z83"/>
  <c r="Y83"/>
  <c r="AB82"/>
  <c r="Z82"/>
  <c r="Y82"/>
  <c r="AB81"/>
  <c r="Z81"/>
  <c r="Y81"/>
  <c r="AB80"/>
  <c r="Z80"/>
  <c r="Y80"/>
  <c r="Z78"/>
  <c r="Y78"/>
  <c r="X78"/>
  <c r="AB78" s="1"/>
  <c r="AB76"/>
  <c r="Z76"/>
  <c r="Y76"/>
  <c r="AB74"/>
  <c r="Z74"/>
  <c r="Y74"/>
  <c r="AB73"/>
  <c r="Z73"/>
  <c r="Y73"/>
  <c r="AB72"/>
  <c r="Z72"/>
  <c r="Y72"/>
  <c r="AB71"/>
  <c r="Z71"/>
  <c r="Y71"/>
  <c r="AB70"/>
  <c r="Z70"/>
  <c r="Y70"/>
  <c r="AB67"/>
  <c r="Z67"/>
  <c r="Y67"/>
  <c r="AB66"/>
  <c r="Z66"/>
  <c r="Y66"/>
  <c r="AB65"/>
  <c r="Z65"/>
  <c r="Y65"/>
  <c r="AB64"/>
  <c r="Z64"/>
  <c r="Y64"/>
  <c r="AB63"/>
  <c r="Z63"/>
  <c r="Y63"/>
  <c r="AB62"/>
  <c r="Z62"/>
  <c r="Y62"/>
  <c r="AB61"/>
  <c r="Z61"/>
  <c r="Y61"/>
  <c r="AB58"/>
  <c r="Z58"/>
  <c r="Y58"/>
  <c r="X58"/>
  <c r="AB56"/>
  <c r="Z56"/>
  <c r="Y56"/>
  <c r="AB54"/>
  <c r="Z54"/>
  <c r="Y54"/>
  <c r="AB53"/>
  <c r="AE52"/>
  <c r="AB50"/>
  <c r="Z50"/>
  <c r="Y50"/>
  <c r="AB46"/>
  <c r="Z46"/>
  <c r="Y46"/>
  <c r="AB43"/>
  <c r="Z43"/>
  <c r="Y43"/>
  <c r="AB42"/>
  <c r="Z42"/>
  <c r="Y42"/>
  <c r="AB35"/>
  <c r="Z35"/>
  <c r="Y35"/>
  <c r="Z34"/>
  <c r="Z126" s="1"/>
  <c r="Y34"/>
  <c r="Y126" s="1"/>
  <c r="X34"/>
  <c r="X30"/>
  <c r="V30"/>
  <c r="U30"/>
  <c r="U127" s="1"/>
  <c r="U16" s="1"/>
  <c r="Y16" s="1"/>
  <c r="T30"/>
  <c r="T127" s="1"/>
  <c r="T131" s="1"/>
  <c r="T135" s="1"/>
  <c r="T143" s="1"/>
  <c r="S30"/>
  <c r="S127" s="1"/>
  <c r="R30"/>
  <c r="R127" s="1"/>
  <c r="Q30"/>
  <c r="Q127" s="1"/>
  <c r="Z27"/>
  <c r="Y27"/>
  <c r="AB26"/>
  <c r="Z26"/>
  <c r="Y26"/>
  <c r="AB25"/>
  <c r="Z25"/>
  <c r="Y25"/>
  <c r="AB24"/>
  <c r="Z24"/>
  <c r="Y24"/>
  <c r="AB23"/>
  <c r="Z23"/>
  <c r="Y23"/>
  <c r="AB22"/>
  <c r="Z22"/>
  <c r="Y22"/>
  <c r="AB21"/>
  <c r="Z21"/>
  <c r="Y21"/>
  <c r="Z20"/>
  <c r="Y20"/>
  <c r="AB19"/>
  <c r="AB30" s="1"/>
  <c r="Z19"/>
  <c r="Z30" s="1"/>
  <c r="Y19"/>
  <c r="Y30" s="1"/>
  <c r="Y127" s="1"/>
  <c r="Y135" s="1"/>
  <c r="AB13"/>
  <c r="AB11"/>
  <c r="M207" i="1"/>
  <c r="L207"/>
  <c r="J207"/>
  <c r="M200"/>
  <c r="M210" s="1"/>
  <c r="L200"/>
  <c r="J200"/>
  <c r="J210" s="1"/>
  <c r="M192"/>
  <c r="L192"/>
  <c r="L210" s="1"/>
  <c r="J192"/>
  <c r="AB130"/>
  <c r="AB129"/>
  <c r="AB125"/>
  <c r="Z125"/>
  <c r="Y125"/>
  <c r="AB124"/>
  <c r="Z124"/>
  <c r="Y124"/>
  <c r="AB123"/>
  <c r="Z123"/>
  <c r="Y123"/>
  <c r="AB122"/>
  <c r="Z122"/>
  <c r="Y122"/>
  <c r="AB121"/>
  <c r="Z121"/>
  <c r="Y121"/>
  <c r="AB120"/>
  <c r="Z120"/>
  <c r="Y120"/>
  <c r="AB119"/>
  <c r="Z119"/>
  <c r="Y119"/>
  <c r="AB118"/>
  <c r="Z118"/>
  <c r="Y118"/>
  <c r="AB116"/>
  <c r="Y116"/>
  <c r="X116"/>
  <c r="V116"/>
  <c r="Z116" s="1"/>
  <c r="U116"/>
  <c r="AB115"/>
  <c r="Z115"/>
  <c r="Y115"/>
  <c r="AB114"/>
  <c r="Z114"/>
  <c r="Y114"/>
  <c r="AB113"/>
  <c r="Z113"/>
  <c r="Y113"/>
  <c r="AB112"/>
  <c r="Z112"/>
  <c r="Y112"/>
  <c r="AB111"/>
  <c r="Z111"/>
  <c r="Y111"/>
  <c r="AB110"/>
  <c r="Z110"/>
  <c r="Y110"/>
  <c r="AB109"/>
  <c r="Z109"/>
  <c r="Y109"/>
  <c r="AB108"/>
  <c r="Z108"/>
  <c r="Y108"/>
  <c r="AB107"/>
  <c r="Z107"/>
  <c r="Y107"/>
  <c r="Z106"/>
  <c r="Y106"/>
  <c r="X106"/>
  <c r="AB106" s="1"/>
  <c r="AB103"/>
  <c r="Z103"/>
  <c r="Y103"/>
  <c r="AB100"/>
  <c r="Z100"/>
  <c r="Y100"/>
  <c r="Z96"/>
  <c r="Y96"/>
  <c r="X96"/>
  <c r="AB96" s="1"/>
  <c r="W94"/>
  <c r="V94"/>
  <c r="V126" s="1"/>
  <c r="T93"/>
  <c r="R93"/>
  <c r="Q93"/>
  <c r="Y92"/>
  <c r="AB90"/>
  <c r="Z90"/>
  <c r="Y90"/>
  <c r="Z87"/>
  <c r="X87"/>
  <c r="AB87" s="1"/>
  <c r="V87"/>
  <c r="U87"/>
  <c r="AB86"/>
  <c r="Z86"/>
  <c r="Y86"/>
  <c r="AB85"/>
  <c r="Z85"/>
  <c r="Y85"/>
  <c r="AB84"/>
  <c r="Z84"/>
  <c r="Y84"/>
  <c r="AB83"/>
  <c r="Z83"/>
  <c r="Y83"/>
  <c r="AB82"/>
  <c r="Z82"/>
  <c r="Y82"/>
  <c r="AB81"/>
  <c r="Z81"/>
  <c r="Y81"/>
  <c r="AB80"/>
  <c r="Z80"/>
  <c r="Y80"/>
  <c r="AB78"/>
  <c r="Z78"/>
  <c r="Y78"/>
  <c r="X78"/>
  <c r="AB76"/>
  <c r="Z76"/>
  <c r="Y76"/>
  <c r="AB74"/>
  <c r="Z74"/>
  <c r="Y74"/>
  <c r="AB73"/>
  <c r="Z73"/>
  <c r="Y73"/>
  <c r="AB72"/>
  <c r="Z72"/>
  <c r="Y72"/>
  <c r="AB71"/>
  <c r="Z71"/>
  <c r="Y71"/>
  <c r="AB70"/>
  <c r="Z70"/>
  <c r="Y70"/>
  <c r="AB67"/>
  <c r="Z67"/>
  <c r="Y67"/>
  <c r="AB66"/>
  <c r="Z66"/>
  <c r="Y66"/>
  <c r="AB65"/>
  <c r="Z65"/>
  <c r="Y65"/>
  <c r="AB64"/>
  <c r="Z64"/>
  <c r="Y64"/>
  <c r="AB63"/>
  <c r="Z63"/>
  <c r="Y63"/>
  <c r="AB62"/>
  <c r="Z62"/>
  <c r="Y62"/>
  <c r="AB61"/>
  <c r="Z61"/>
  <c r="Y61"/>
  <c r="Z58"/>
  <c r="Y58"/>
  <c r="X58"/>
  <c r="AB58" s="1"/>
  <c r="AB56"/>
  <c r="Z56"/>
  <c r="Y56"/>
  <c r="AB54"/>
  <c r="Z54"/>
  <c r="Y54"/>
  <c r="AB53"/>
  <c r="AE52"/>
  <c r="AB50"/>
  <c r="Z50"/>
  <c r="Y50"/>
  <c r="AB46"/>
  <c r="Z46"/>
  <c r="Y46"/>
  <c r="AB43"/>
  <c r="Z43"/>
  <c r="Y43"/>
  <c r="AB42"/>
  <c r="Z42"/>
  <c r="Y42"/>
  <c r="AB35"/>
  <c r="Z35"/>
  <c r="Y35"/>
  <c r="AB34"/>
  <c r="Z34"/>
  <c r="Z126" s="1"/>
  <c r="Y34"/>
  <c r="Y126" s="1"/>
  <c r="X34"/>
  <c r="X30"/>
  <c r="V30"/>
  <c r="V127" s="1"/>
  <c r="V16" s="1"/>
  <c r="Z16" s="1"/>
  <c r="U30"/>
  <c r="T30"/>
  <c r="T127" s="1"/>
  <c r="T131" s="1"/>
  <c r="T135" s="1"/>
  <c r="T143" s="1"/>
  <c r="S30"/>
  <c r="S127" s="1"/>
  <c r="R30"/>
  <c r="R127" s="1"/>
  <c r="Q30"/>
  <c r="Q127" s="1"/>
  <c r="Z27"/>
  <c r="Y27"/>
  <c r="AB26"/>
  <c r="Z26"/>
  <c r="Y26"/>
  <c r="AB25"/>
  <c r="Z25"/>
  <c r="Y25"/>
  <c r="AB24"/>
  <c r="Z24"/>
  <c r="Y24"/>
  <c r="AB23"/>
  <c r="Z23"/>
  <c r="Y23"/>
  <c r="AB22"/>
  <c r="Z22"/>
  <c r="Y22"/>
  <c r="AB21"/>
  <c r="Z21"/>
  <c r="Y21"/>
  <c r="Z20"/>
  <c r="Y20"/>
  <c r="AB19"/>
  <c r="AB30" s="1"/>
  <c r="Z19"/>
  <c r="Z30" s="1"/>
  <c r="Y19"/>
  <c r="Y30" s="1"/>
  <c r="AB13"/>
  <c r="AB11"/>
  <c r="AB126" i="13" l="1"/>
  <c r="Q127"/>
  <c r="Q131" s="1"/>
  <c r="Q143" s="1"/>
  <c r="Y126"/>
  <c r="Z30"/>
  <c r="Z127" s="1"/>
  <c r="Z135" s="1"/>
  <c r="R127"/>
  <c r="R131" s="1"/>
  <c r="R143" s="1"/>
  <c r="Z126"/>
  <c r="Y30"/>
  <c r="T143"/>
  <c r="T135"/>
  <c r="U126"/>
  <c r="X135"/>
  <c r="X16"/>
  <c r="AB16" s="1"/>
  <c r="Y87"/>
  <c r="U94"/>
  <c r="Y94" s="1"/>
  <c r="X126"/>
  <c r="T143" i="12"/>
  <c r="T135"/>
  <c r="U126"/>
  <c r="X135"/>
  <c r="X16"/>
  <c r="AB16" s="1"/>
  <c r="Y87"/>
  <c r="U94"/>
  <c r="Y94" s="1"/>
  <c r="Y127" s="1"/>
  <c r="Y135" s="1"/>
  <c r="X126"/>
  <c r="R143" i="11"/>
  <c r="R131"/>
  <c r="Q131"/>
  <c r="Q143"/>
  <c r="AB34"/>
  <c r="Z87"/>
  <c r="V94"/>
  <c r="Z94" s="1"/>
  <c r="Z127" s="1"/>
  <c r="Z135" s="1"/>
  <c r="X94"/>
  <c r="AB94" s="1"/>
  <c r="AB127" s="1"/>
  <c r="AB135" s="1"/>
  <c r="R143" i="10"/>
  <c r="R131"/>
  <c r="Q131"/>
  <c r="Q143"/>
  <c r="Z87"/>
  <c r="V94"/>
  <c r="Z94" s="1"/>
  <c r="Z127" s="1"/>
  <c r="Z135" s="1"/>
  <c r="X94"/>
  <c r="AB94" s="1"/>
  <c r="AB127" s="1"/>
  <c r="AB135" s="1"/>
  <c r="U94"/>
  <c r="Y94" s="1"/>
  <c r="Y127" s="1"/>
  <c r="Y135" s="1"/>
  <c r="R143" i="9"/>
  <c r="R131"/>
  <c r="Q131"/>
  <c r="Q143"/>
  <c r="AB34"/>
  <c r="Z87"/>
  <c r="V94"/>
  <c r="Z94" s="1"/>
  <c r="Z127" s="1"/>
  <c r="Z135" s="1"/>
  <c r="X94"/>
  <c r="AB94" s="1"/>
  <c r="AB127" s="1"/>
  <c r="AB135" s="1"/>
  <c r="R143" i="8"/>
  <c r="R131"/>
  <c r="V126"/>
  <c r="Q131"/>
  <c r="Q143"/>
  <c r="AB34"/>
  <c r="Z87"/>
  <c r="V94"/>
  <c r="Z94" s="1"/>
  <c r="Z127" s="1"/>
  <c r="Z135" s="1"/>
  <c r="X94"/>
  <c r="AB94" s="1"/>
  <c r="AB127" s="1"/>
  <c r="AB135" s="1"/>
  <c r="R143" i="7"/>
  <c r="R131"/>
  <c r="V127"/>
  <c r="V16" s="1"/>
  <c r="Z16" s="1"/>
  <c r="V126"/>
  <c r="Q131"/>
  <c r="Q143"/>
  <c r="AB34"/>
  <c r="Z87"/>
  <c r="V94"/>
  <c r="Z94" s="1"/>
  <c r="Z127" s="1"/>
  <c r="Z135" s="1"/>
  <c r="X94"/>
  <c r="AB94" s="1"/>
  <c r="AB127" s="1"/>
  <c r="AB135" s="1"/>
  <c r="R143" i="6"/>
  <c r="R131"/>
  <c r="V127"/>
  <c r="V16" s="1"/>
  <c r="Z16" s="1"/>
  <c r="V126"/>
  <c r="Q131"/>
  <c r="Q143"/>
  <c r="AB34"/>
  <c r="Z87"/>
  <c r="V94"/>
  <c r="Z94" s="1"/>
  <c r="Z127" s="1"/>
  <c r="Z135" s="1"/>
  <c r="X94"/>
  <c r="AB94" s="1"/>
  <c r="AB127" s="1"/>
  <c r="AB135" s="1"/>
  <c r="R143" i="5"/>
  <c r="R131"/>
  <c r="Q131"/>
  <c r="Q143"/>
  <c r="AB34"/>
  <c r="Z87"/>
  <c r="V94"/>
  <c r="Z94" s="1"/>
  <c r="Z127" s="1"/>
  <c r="Z135" s="1"/>
  <c r="X94"/>
  <c r="AB94" s="1"/>
  <c r="AB127" s="1"/>
  <c r="AB135" s="1"/>
  <c r="R143" i="4"/>
  <c r="R131"/>
  <c r="Q131"/>
  <c r="Q143"/>
  <c r="AB34"/>
  <c r="Z87"/>
  <c r="V94"/>
  <c r="Z94" s="1"/>
  <c r="Z127" s="1"/>
  <c r="Z135" s="1"/>
  <c r="X94"/>
  <c r="AB94" s="1"/>
  <c r="AB127" s="1"/>
  <c r="AB135" s="1"/>
  <c r="R143" i="3"/>
  <c r="R131"/>
  <c r="Q131"/>
  <c r="Q143"/>
  <c r="AB34"/>
  <c r="Z87"/>
  <c r="V94"/>
  <c r="Z94" s="1"/>
  <c r="Z127" s="1"/>
  <c r="Z135" s="1"/>
  <c r="X94"/>
  <c r="AB94" s="1"/>
  <c r="AB127" s="1"/>
  <c r="AB135" s="1"/>
  <c r="R143" i="2"/>
  <c r="R131"/>
  <c r="Q131"/>
  <c r="Q143"/>
  <c r="AB34"/>
  <c r="Z87"/>
  <c r="V94"/>
  <c r="Z94" s="1"/>
  <c r="Z127" s="1"/>
  <c r="Z135" s="1"/>
  <c r="X94"/>
  <c r="AB94" s="1"/>
  <c r="AB127" s="1"/>
  <c r="AB135" s="1"/>
  <c r="Q131" i="1"/>
  <c r="Q143"/>
  <c r="AB126"/>
  <c r="R143"/>
  <c r="R131"/>
  <c r="AB127"/>
  <c r="AB135" s="1"/>
  <c r="U126"/>
  <c r="X94"/>
  <c r="AB94" s="1"/>
  <c r="Z94"/>
  <c r="Z127" s="1"/>
  <c r="Z135" s="1"/>
  <c r="Y87"/>
  <c r="U94"/>
  <c r="Y94" s="1"/>
  <c r="Y127" s="1"/>
  <c r="Y135" s="1"/>
  <c r="Y127" i="13" l="1"/>
  <c r="Y135" s="1"/>
  <c r="U127"/>
  <c r="U16" s="1"/>
  <c r="Y16" s="1"/>
  <c r="U127" i="12"/>
  <c r="U16" s="1"/>
  <c r="Y16" s="1"/>
  <c r="AB126" i="11"/>
  <c r="X126"/>
  <c r="X127"/>
  <c r="X131" s="1"/>
  <c r="V126"/>
  <c r="V127"/>
  <c r="V16" s="1"/>
  <c r="Z16" s="1"/>
  <c r="AB126" i="10"/>
  <c r="U127"/>
  <c r="U16" s="1"/>
  <c r="Y16" s="1"/>
  <c r="U126"/>
  <c r="V127"/>
  <c r="V16" s="1"/>
  <c r="Z16" s="1"/>
  <c r="V126"/>
  <c r="X127"/>
  <c r="X131" s="1"/>
  <c r="X126"/>
  <c r="AB126" i="9"/>
  <c r="X126"/>
  <c r="X127"/>
  <c r="X131" s="1"/>
  <c r="V126"/>
  <c r="V127"/>
  <c r="V16" s="1"/>
  <c r="Z16" s="1"/>
  <c r="AB126" i="8"/>
  <c r="X126"/>
  <c r="X127"/>
  <c r="X131" s="1"/>
  <c r="V127"/>
  <c r="V16" s="1"/>
  <c r="Z16" s="1"/>
  <c r="X127" i="7"/>
  <c r="X131" s="1"/>
  <c r="AB126"/>
  <c r="X126"/>
  <c r="X127" i="6"/>
  <c r="X131" s="1"/>
  <c r="AB126"/>
  <c r="X126"/>
  <c r="AB126" i="5"/>
  <c r="X126"/>
  <c r="X127"/>
  <c r="X131" s="1"/>
  <c r="V126"/>
  <c r="V127"/>
  <c r="V16" s="1"/>
  <c r="Z16" s="1"/>
  <c r="AB126" i="4"/>
  <c r="X126"/>
  <c r="X127"/>
  <c r="X131" s="1"/>
  <c r="V126"/>
  <c r="V127"/>
  <c r="V16" s="1"/>
  <c r="Z16" s="1"/>
  <c r="AB126" i="3"/>
  <c r="X126"/>
  <c r="X127"/>
  <c r="X131" s="1"/>
  <c r="V126"/>
  <c r="V127"/>
  <c r="V16" s="1"/>
  <c r="Z16" s="1"/>
  <c r="AB126" i="2"/>
  <c r="X126"/>
  <c r="X127"/>
  <c r="X131" s="1"/>
  <c r="V126"/>
  <c r="V127"/>
  <c r="V16" s="1"/>
  <c r="Z16" s="1"/>
  <c r="X126" i="1"/>
  <c r="X127"/>
  <c r="X131" s="1"/>
  <c r="U127"/>
  <c r="U16" s="1"/>
  <c r="Y16" s="1"/>
  <c r="X135" i="11" l="1"/>
  <c r="X16"/>
  <c r="AB16" s="1"/>
  <c r="X135" i="10"/>
  <c r="X16"/>
  <c r="AB16" s="1"/>
  <c r="X135" i="9"/>
  <c r="X16"/>
  <c r="AB16" s="1"/>
  <c r="X135" i="8"/>
  <c r="X16"/>
  <c r="AB16" s="1"/>
  <c r="X135" i="7"/>
  <c r="X16"/>
  <c r="AB16" s="1"/>
  <c r="X135" i="6"/>
  <c r="X16"/>
  <c r="AB16" s="1"/>
  <c r="X135" i="5"/>
  <c r="X16"/>
  <c r="AB16" s="1"/>
  <c r="X135" i="4"/>
  <c r="X16"/>
  <c r="AB16" s="1"/>
  <c r="X135" i="3"/>
  <c r="X16"/>
  <c r="AB16" s="1"/>
  <c r="X135" i="2"/>
  <c r="X16"/>
  <c r="AB16" s="1"/>
  <c r="X135" i="1"/>
  <c r="X16"/>
  <c r="AB16" s="1"/>
</calcChain>
</file>

<file path=xl/sharedStrings.xml><?xml version="1.0" encoding="utf-8"?>
<sst xmlns="http://schemas.openxmlformats.org/spreadsheetml/2006/main" count="2028" uniqueCount="146">
  <si>
    <t>FORM - "A"</t>
  </si>
  <si>
    <t>Sale of Power to DISCOMs for the year 2017-18</t>
  </si>
  <si>
    <t>Credit for surplus energy of DISCOMs sold by GUVNL for the year 2017-18</t>
  </si>
  <si>
    <t>[SEE RULE 6 [1] [A] ]</t>
  </si>
  <si>
    <t>Month</t>
  </si>
  <si>
    <t>DGVCL</t>
  </si>
  <si>
    <t>MGVCL</t>
  </si>
  <si>
    <t>PGVCL</t>
  </si>
  <si>
    <t>UGVCL</t>
  </si>
  <si>
    <t>Total</t>
  </si>
  <si>
    <t>APR-17</t>
  </si>
  <si>
    <t>APR-14</t>
  </si>
  <si>
    <t>APR-15</t>
  </si>
  <si>
    <t>APR-16</t>
  </si>
  <si>
    <t>Monthly Return showing information regarding Energy Supplied, Consumed, Consumption Charges and Electricity Duty Charged, Recovered and Paid to Government during the Month of APRIL-18</t>
  </si>
  <si>
    <t>MAY-14</t>
  </si>
  <si>
    <t>MAY-15</t>
  </si>
  <si>
    <t>MAY-16</t>
  </si>
  <si>
    <t>FORM-A-  (SEE RULE 6(1) (A) )</t>
  </si>
  <si>
    <t>JUNE-14</t>
  </si>
  <si>
    <t>JUNE-15</t>
  </si>
  <si>
    <t>JUNE-16</t>
  </si>
  <si>
    <t xml:space="preserve">Monthly Return showing information regarding Energy Supplied, Consumed, Consumption Charges and Electricity Duty Charged, Recovered and Paid to Government during the Month of APRIL-18.     </t>
  </si>
  <si>
    <t>JULY-16</t>
  </si>
  <si>
    <t>Combi Code</t>
  </si>
  <si>
    <t>GUVNL</t>
  </si>
  <si>
    <t>AUG-16</t>
  </si>
  <si>
    <t>Units</t>
  </si>
  <si>
    <t>SEP-16</t>
  </si>
  <si>
    <t>Number of Units Generated or Purchased by the Licensee or received by the Distributing Centres of State Electricity Board.</t>
  </si>
  <si>
    <t>OCT-16</t>
  </si>
  <si>
    <t>Less  :</t>
  </si>
  <si>
    <t>NOV-16</t>
  </si>
  <si>
    <t>[i]</t>
  </si>
  <si>
    <t>Number of Units used by Licensee in Construction, Maintenance or Operation for his Generatioin, Transmission or Distribution System.</t>
  </si>
  <si>
    <t>DEC-16</t>
  </si>
  <si>
    <t>[ii]</t>
  </si>
  <si>
    <t>Loss of Energy substained in Transmission and Transformation.</t>
  </si>
  <si>
    <t>JAN-18</t>
  </si>
  <si>
    <t>JAN-17</t>
  </si>
  <si>
    <t>PARTICULARS</t>
  </si>
  <si>
    <t>UNIT</t>
  </si>
  <si>
    <t>BOARD CHARGE</t>
  </si>
  <si>
    <t>ED AMOUNT</t>
  </si>
  <si>
    <t>Consumption Charges</t>
  </si>
  <si>
    <t>Rate of Duty</t>
  </si>
  <si>
    <t>Amount of Duty</t>
  </si>
  <si>
    <t>FEB-18</t>
  </si>
  <si>
    <t>FEB-17</t>
  </si>
  <si>
    <t>Number of Units Sold and Consumption Charges.</t>
  </si>
  <si>
    <t>MAR-18</t>
  </si>
  <si>
    <t>MAR-17</t>
  </si>
  <si>
    <t>Number of Units and Consumption Charges in respect of Energy supplied to</t>
  </si>
  <si>
    <t>Government save in respect of promises used for Residential purpose</t>
  </si>
  <si>
    <t>Adjusted 100 MUs only in Aug'10.</t>
  </si>
  <si>
    <t>Adjusted fully in Aug'10.</t>
  </si>
  <si>
    <t>Adjusted 70 MUs only in Sept'10.</t>
  </si>
  <si>
    <t>A Railway Administration as defined in Clause [6] of Section 3 of the Indian Railway Act, 1890, save in respect of premises used for Residential purposes.</t>
  </si>
  <si>
    <t>Account Officer (Rev)
PGVCL Corporate Office
Rajkot</t>
  </si>
  <si>
    <t>Dy.C.A.O. (Rev)
PGVCL Corporate Office
Rajkot</t>
  </si>
  <si>
    <t xml:space="preserve"> Controller of Accounts
PGVCL Corporate Office
Rajkot</t>
  </si>
  <si>
    <t>[iii]</t>
  </si>
  <si>
    <t>Any Municipal Corporation, Municipality, Notified Area Committee, Cantonment, Board or Panchayat for the purpose of or in respect of Public Street Light, Public Water Works [including Head Works and Other Auxiliary Water Supply Works and Pumps used for th</t>
  </si>
  <si>
    <t>[iv]</t>
  </si>
  <si>
    <t>A Hospital or Dispensary not maintained for Private Gain save in respect of premises used for Residential purposes.</t>
  </si>
  <si>
    <t>[v]</t>
  </si>
  <si>
    <t>New Industrial undertaking exempted from payment of Duty under Clause [vii] of Sub-Section [2] of Section 3.</t>
  </si>
  <si>
    <t>[vi]</t>
  </si>
  <si>
    <t>Class of consumer exempted under Sub-Section-3 of Section 3</t>
  </si>
  <si>
    <t>[vii]</t>
  </si>
  <si>
    <t>Consumers in respect of premises used for Residential purposes in Rural Area, [the populatin of which does not exceed Five Thousand] and where the total Energy consumed by a consumer for said purpose in a year does not exceed 250 Units.</t>
  </si>
  <si>
    <t>[viii]</t>
  </si>
  <si>
    <t>Energy consumed in respect of pumping water for irrigation purpose.</t>
  </si>
  <si>
    <t>[ix]</t>
  </si>
  <si>
    <t>additional unit of the industrial undertaking exempted from payment of duty under clause (viii) of sub-section (2) of section 3 of the Act.</t>
  </si>
  <si>
    <t>[x]</t>
  </si>
  <si>
    <t>a body corporate constituted by the state government or Central Government and specified by the general or special order for the purpose mentioned in clause (ia) of sub-section 2 of section 3 of the Act.</t>
  </si>
  <si>
    <t>Total net Units  chargeable….</t>
  </si>
  <si>
    <t>For the following purposes not chargeable Units supplied.</t>
  </si>
  <si>
    <t>[1]</t>
  </si>
  <si>
    <t>Energy consumped by a Consumer in respect of premises used for Residential and Educational purposes.</t>
  </si>
  <si>
    <t>[a]</t>
  </si>
  <si>
    <t>In rural Area</t>
  </si>
  <si>
    <t>[b]</t>
  </si>
  <si>
    <t>In Urban Area</t>
  </si>
  <si>
    <t>[2]</t>
  </si>
  <si>
    <t>Energy consumed by Hostels for students.</t>
  </si>
  <si>
    <t>(a)</t>
  </si>
  <si>
    <t>in rural area.</t>
  </si>
  <si>
    <t>(b)</t>
  </si>
  <si>
    <t>in Urban area</t>
  </si>
  <si>
    <t>[3]</t>
  </si>
  <si>
    <t>Energy consumed by an Industrial undertaking engaged predominantly in manufacturing or producing goods other than food or Drinks or both meant ordinarily  for consumption on the premises of the undertaking but does not include premises used for residentia</t>
  </si>
  <si>
    <t xml:space="preserve">(a) where an industrial undertaking consumers high tension energy: </t>
  </si>
  <si>
    <t>Credit Adjustment…</t>
  </si>
  <si>
    <t xml:space="preserve">(b) where an industrial undertaking consumers exclusively low tension energy.      </t>
  </si>
  <si>
    <t>[4]</t>
  </si>
  <si>
    <t>Energy consumed in respect of premises not failling under any of the items (1) to (3) in schedule 1 to the Act.</t>
  </si>
  <si>
    <t>[5]</t>
  </si>
  <si>
    <t>Energy consumed by the consumers specified in the notification issued under sub-section (3) of section 3 of the Act.</t>
  </si>
  <si>
    <t>[6]</t>
  </si>
  <si>
    <t>In any other case not falling under (1) to (5) above.</t>
  </si>
  <si>
    <t>26&amp;27</t>
  </si>
  <si>
    <t>LICENSE</t>
  </si>
  <si>
    <t>Where an Industrial undertaking consumes exclusively Law Tension Energy.</t>
  </si>
  <si>
    <t>Energy consumed in respect of Pumping Water for Agricultural Irrigation purpose.</t>
  </si>
  <si>
    <t>[7]</t>
  </si>
  <si>
    <t>Energy consumed in respect of premises not falling under any of the items [1] to [6] in Schedule - I to the Act.</t>
  </si>
  <si>
    <t>[8]</t>
  </si>
  <si>
    <t>Energy consumed by the Consumers specified in the notification issued under Sub-Section [3] of Section 3.</t>
  </si>
  <si>
    <t>[9]</t>
  </si>
  <si>
    <t>In any other case not falling under [1] to [8] above.</t>
  </si>
  <si>
    <t>.</t>
  </si>
  <si>
    <t>Amount of Electricity Duty for Units as well as consumption Charges as shown above.</t>
  </si>
  <si>
    <t>Adjustment allowed as per Schedule Attached.</t>
  </si>
  <si>
    <t>LT ED ADJUSTMENT</t>
  </si>
  <si>
    <t>HT ED ADJUDTMENT</t>
  </si>
  <si>
    <t>Transfer to disconnected Ledger. Doubtful Recovery PDC Consumer</t>
  </si>
  <si>
    <t>Plus  :</t>
  </si>
  <si>
    <t>Recoveries from Consumer disconnected.</t>
  </si>
  <si>
    <t>Net Amount paid in to the Treasury/cyber Treasury under challan No.... Date.....</t>
  </si>
  <si>
    <t>Account Officer (Rev)
PGVCL Corporate Office
 Rajkot</t>
  </si>
  <si>
    <t>Account Officer (Rev)
PGVCL Corporate Office Rajkot</t>
  </si>
  <si>
    <t>Monthly Return showing information regarding Energy Supplied, Consumed, Consumption Charges and Electricity Duty Charged, Recovered and Paid to Government during the Month of MAY-18</t>
  </si>
  <si>
    <t xml:space="preserve">Monthly Return showing information regarding Energy Supplied, Consumed, Consumption Charges and Electricity Duty Charged, Recovered and Paid to Government during the Month of MAY-18.     </t>
  </si>
  <si>
    <t>Monthly Return showing information regarding Energy Supplied, Consumed, Consumption Charges and Electricity Duty Charged, Recovered and Paid to Government during the Month of JUNE-18</t>
  </si>
  <si>
    <t xml:space="preserve">Monthly Return showing information regarding Energy Supplied, Consumed, Consumption Charges and Electricity Duty Charged, Recovered and Paid to Government during the Month of JUNE-18.     </t>
  </si>
  <si>
    <t>Monthly Return showing information regarding Energy Supplied, Consumed, Consumption Charges and Electricity Duty Charged, Recovered and Paid to Government during the Month of JULY-18</t>
  </si>
  <si>
    <t xml:space="preserve">Monthly Return showing information regarding Energy Supplied, Consumed, Consumption Charges and Electricity Duty Charged, Recovered and Paid to Government during the Month of JULY-18.     </t>
  </si>
  <si>
    <t>Monthly Return showing information regarding Energy Supplied, Consumed, Consumption Charges and Electricity Duty Charged, Recovered and Paid to Government during the Month of AUG-18</t>
  </si>
  <si>
    <t xml:space="preserve">Monthly Return showing information regarding Energy Supplied, Consumed, Consumption Charges and Electricity Duty Charged, Recovered and Paid to Government during the Month of AUG-18.     </t>
  </si>
  <si>
    <t>Monthly Return showing information regarding Energy Supplied, Consumed, Consumption Charges and Electricity Duty Charged, Recovered and Paid to Government during the Month of SEP-18</t>
  </si>
  <si>
    <t xml:space="preserve">Monthly Return showing information regarding Energy Supplied, Consumed, Consumption Charges and Electricity Duty Charged, Recovered and Paid to Government during the Month of SEP-18.     </t>
  </si>
  <si>
    <t>Monthly Return showing information regarding Energy Supplied, Consumed, Consumption Charges and Electricity Duty Charged, Recovered and Paid to Government during the Month of Ootober-18</t>
  </si>
  <si>
    <t xml:space="preserve">Monthly Return showing information regarding Energy Supplied, Consumed, Consumption Charges and Electricity Duty Charged, Recovered and Paid to Government during the Month of October-18.     </t>
  </si>
  <si>
    <t>Monthly Return showing information regarding Energy Supplied, Consumed, Consumption Charges and Electricity Duty Charged, Recovered and Paid to Government during the Month of November-18</t>
  </si>
  <si>
    <t xml:space="preserve">Monthly Return showing information regarding Energy Supplied, Consumed, Consumption Charges and Electricity Duty Charged, Recovered and Paid to Government during the Month of November-18.     </t>
  </si>
  <si>
    <t>Monthly Return showing information regarding Energy Supplied, Consumed, Consumption Charges and Electricity Duty Charged, Recovered and Paid to Government during the Month of December-18</t>
  </si>
  <si>
    <t xml:space="preserve">Monthly Return showing information regarding Energy Supplied, Consumed, Consumption Charges and Electricity Duty Charged, Recovered and Paid to Government during the Month of December-18.     </t>
  </si>
  <si>
    <t>Monthly Return showing information regarding Energy Supplied, Consumed, Consumption Charges and Electricity Duty Charged, Recovered and Paid to Government during the Month of January-19</t>
  </si>
  <si>
    <t xml:space="preserve">Monthly Return showing information regarding Energy Supplied, Consumed, Consumption Charges and Electricity Duty Charged, Recovered and Paid to Government during the Month of January-19     </t>
  </si>
  <si>
    <t>Monthly Return showing information regarding Energy Supplied, Consumed, Consumption Charges and Electricity Duty Charged, Recovered and Paid to Government during the Month of February-19</t>
  </si>
  <si>
    <t xml:space="preserve">Monthly Return showing information regarding Energy Supplied, Consumed, Consumption Charges and Electricity Duty Charged, Recovered and Paid to Government during the Month of February-19     </t>
  </si>
  <si>
    <t>Monthly Return showing information regarding Energy Supplied, Consumed, Consumption Charges and Electricity Duty Charged, Recovered and Paid to Government during the Month of March-19</t>
  </si>
  <si>
    <t xml:space="preserve">Monthly Return showing information regarding Energy Supplied, Consumed, Consumption Charges and Electricity Duty Charged, Recovered and Paid to Government during the Month of March-19     </t>
  </si>
  <si>
    <t>Monthly Return showing information regarding Energy Supplied, Consumed, Consumption Charges and Electricity Duty Charged, Recovered and Paid to Government during F.Y. 2018-19</t>
  </si>
</sst>
</file>

<file path=xl/styles.xml><?xml version="1.0" encoding="utf-8"?>
<styleSheet xmlns="http://schemas.openxmlformats.org/spreadsheetml/2006/main">
  <numFmts count="3">
    <numFmt numFmtId="164" formatCode="_-* #,##0_-;\-* #,##0_-;_-* &quot;-&quot;??_-;_-@_-"/>
    <numFmt numFmtId="165" formatCode="_-* #,##0.00_-;\-* #,##0.00_-;_-* &quot;-&quot;??_-;_-@_-"/>
    <numFmt numFmtId="166" formatCode="0.000"/>
  </numFmts>
  <fonts count="20">
    <font>
      <sz val="10"/>
      <name val="Arial"/>
      <family val="2"/>
    </font>
    <font>
      <sz val="10"/>
      <name val="Arial"/>
      <family val="2"/>
    </font>
    <font>
      <sz val="11"/>
      <name val="Arial"/>
      <family val="2"/>
    </font>
    <font>
      <b/>
      <sz val="24"/>
      <name val="Arial"/>
      <family val="2"/>
    </font>
    <font>
      <b/>
      <sz val="12"/>
      <name val="Arial"/>
      <family val="2"/>
    </font>
    <font>
      <sz val="12"/>
      <name val="Arial"/>
      <family val="2"/>
    </font>
    <font>
      <b/>
      <sz val="20"/>
      <name val="Arial"/>
      <family val="2"/>
    </font>
    <font>
      <b/>
      <sz val="11"/>
      <name val="Arial"/>
      <family val="2"/>
    </font>
    <font>
      <b/>
      <sz val="14"/>
      <name val="Arial"/>
      <family val="2"/>
    </font>
    <font>
      <b/>
      <sz val="16"/>
      <name val="Arial"/>
      <family val="2"/>
    </font>
    <font>
      <b/>
      <u/>
      <sz val="12"/>
      <name val="Arial"/>
      <family val="2"/>
    </font>
    <font>
      <b/>
      <sz val="13"/>
      <name val="Arial"/>
      <family val="2"/>
    </font>
    <font>
      <sz val="13"/>
      <name val="Arial"/>
      <family val="2"/>
    </font>
    <font>
      <b/>
      <sz val="10"/>
      <name val="Arial"/>
      <family val="2"/>
    </font>
    <font>
      <b/>
      <sz val="9"/>
      <name val="Arial"/>
      <family val="2"/>
    </font>
    <font>
      <b/>
      <sz val="12"/>
      <color indexed="10"/>
      <name val="Arial"/>
      <family val="2"/>
    </font>
    <font>
      <sz val="12"/>
      <color indexed="10"/>
      <name val="Arial"/>
      <family val="2"/>
    </font>
    <font>
      <b/>
      <sz val="12"/>
      <color indexed="8"/>
      <name val="Arial"/>
      <family val="2"/>
    </font>
    <font>
      <sz val="16"/>
      <name val="Arial"/>
      <family val="2"/>
    </font>
    <font>
      <sz val="14"/>
      <name val="Arial"/>
      <family val="2"/>
    </font>
  </fonts>
  <fills count="6">
    <fill>
      <patternFill patternType="none"/>
    </fill>
    <fill>
      <patternFill patternType="gray125"/>
    </fill>
    <fill>
      <patternFill patternType="solid">
        <fgColor theme="0" tint="-0.249977111117893"/>
        <bgColor indexed="64"/>
      </patternFill>
    </fill>
    <fill>
      <patternFill patternType="solid">
        <fgColor indexed="9"/>
        <bgColor indexed="64"/>
      </patternFill>
    </fill>
    <fill>
      <patternFill patternType="solid">
        <fgColor theme="0"/>
        <bgColor indexed="64"/>
      </patternFill>
    </fill>
    <fill>
      <patternFill patternType="solid">
        <fgColor theme="3"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165" fontId="1" fillId="0" borderId="0" applyFont="0" applyFill="0" applyBorder="0" applyAlignment="0" applyProtection="0"/>
    <xf numFmtId="0" fontId="1" fillId="0" borderId="0"/>
  </cellStyleXfs>
  <cellXfs count="226">
    <xf numFmtId="0" fontId="0" fillId="0" borderId="0" xfId="0"/>
    <xf numFmtId="0" fontId="2" fillId="0" borderId="0" xfId="0" applyFont="1" applyAlignment="1">
      <alignment vertical="center"/>
    </xf>
    <xf numFmtId="2" fontId="2" fillId="0" borderId="0" xfId="0" applyNumberFormat="1" applyFont="1" applyAlignment="1">
      <alignmen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4" fillId="0" borderId="3" xfId="0" applyFont="1" applyBorder="1" applyAlignment="1">
      <alignment horizontal="center" wrapText="1"/>
    </xf>
    <xf numFmtId="0" fontId="4" fillId="0" borderId="4" xfId="0" applyFont="1" applyBorder="1" applyAlignment="1">
      <alignment horizontal="center" wrapText="1"/>
    </xf>
    <xf numFmtId="0" fontId="4" fillId="0" borderId="5" xfId="0" applyFont="1" applyBorder="1" applyAlignment="1">
      <alignment horizont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8" xfId="0" applyFont="1" applyBorder="1" applyAlignment="1">
      <alignment horizontal="center" vertical="center"/>
    </xf>
    <xf numFmtId="0" fontId="4" fillId="0" borderId="9" xfId="0" applyFont="1" applyBorder="1" applyAlignment="1">
      <alignment horizontal="center"/>
    </xf>
    <xf numFmtId="0" fontId="4" fillId="0" borderId="1" xfId="0" applyFont="1" applyBorder="1" applyAlignment="1">
      <alignment horizontal="center"/>
    </xf>
    <xf numFmtId="0" fontId="4" fillId="0" borderId="10" xfId="0" applyFont="1" applyBorder="1" applyAlignment="1">
      <alignment horizontal="center"/>
    </xf>
    <xf numFmtId="0" fontId="4" fillId="0" borderId="9" xfId="0" applyFont="1" applyBorder="1" applyAlignment="1">
      <alignment horizontal="center" wrapText="1"/>
    </xf>
    <xf numFmtId="0" fontId="4" fillId="0" borderId="1" xfId="0" applyFont="1" applyBorder="1" applyAlignment="1">
      <alignment horizontal="center" wrapText="1"/>
    </xf>
    <xf numFmtId="0" fontId="4" fillId="0" borderId="10" xfId="0" applyFont="1" applyBorder="1" applyAlignment="1">
      <alignment horizontal="center" wrapText="1"/>
    </xf>
    <xf numFmtId="0" fontId="3" fillId="0" borderId="8" xfId="0" applyFont="1" applyBorder="1" applyAlignment="1">
      <alignment horizontal="center" vertical="center" wrapText="1"/>
    </xf>
    <xf numFmtId="0" fontId="4" fillId="0" borderId="9" xfId="0" applyFont="1" applyBorder="1" applyAlignment="1">
      <alignment horizontal="center" vertical="center"/>
    </xf>
    <xf numFmtId="0" fontId="4" fillId="0" borderId="1" xfId="0" applyFont="1" applyBorder="1" applyAlignment="1">
      <alignment horizontal="center" vertical="center"/>
    </xf>
    <xf numFmtId="0" fontId="4" fillId="0" borderId="10" xfId="0" applyFont="1" applyBorder="1" applyAlignment="1">
      <alignment horizontal="center" vertical="center"/>
    </xf>
    <xf numFmtId="0" fontId="5" fillId="0" borderId="0" xfId="0" applyFont="1" applyAlignment="1">
      <alignment vertical="center"/>
    </xf>
    <xf numFmtId="0" fontId="5" fillId="0" borderId="0" xfId="0" applyFont="1"/>
    <xf numFmtId="0" fontId="4" fillId="0" borderId="9"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0" xfId="0" applyFont="1" applyBorder="1" applyAlignment="1">
      <alignment horizontal="center" vertical="center" wrapText="1"/>
    </xf>
    <xf numFmtId="49" fontId="4" fillId="0" borderId="9" xfId="0" applyNumberFormat="1" applyFont="1" applyBorder="1" applyAlignment="1">
      <alignment horizontal="center" vertical="center"/>
    </xf>
    <xf numFmtId="49" fontId="4" fillId="0" borderId="1" xfId="0" applyNumberFormat="1" applyFont="1" applyBorder="1" applyAlignment="1">
      <alignment vertical="center"/>
    </xf>
    <xf numFmtId="164" fontId="5" fillId="0" borderId="10" xfId="1" applyNumberFormat="1" applyFont="1" applyBorder="1" applyAlignment="1">
      <alignment horizontal="right" vertical="center"/>
    </xf>
    <xf numFmtId="164" fontId="4" fillId="0" borderId="11" xfId="0" applyNumberFormat="1" applyFont="1" applyBorder="1" applyAlignment="1">
      <alignment horizontal="center" vertical="center"/>
    </xf>
    <xf numFmtId="164" fontId="4" fillId="0" borderId="5" xfId="0" applyNumberFormat="1" applyFont="1" applyBorder="1" applyAlignment="1">
      <alignment horizontal="center" vertical="center"/>
    </xf>
    <xf numFmtId="49" fontId="4" fillId="0" borderId="9" xfId="0" applyNumberFormat="1" applyFont="1" applyBorder="1" applyAlignment="1">
      <alignment vertical="center"/>
    </xf>
    <xf numFmtId="164" fontId="4"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17" fontId="4" fillId="0" borderId="9" xfId="0" applyNumberFormat="1" applyFont="1" applyBorder="1" applyAlignment="1">
      <alignment horizontal="center" vertical="center"/>
    </xf>
    <xf numFmtId="164" fontId="5" fillId="0" borderId="8" xfId="1" applyNumberFormat="1" applyFont="1" applyBorder="1" applyAlignment="1">
      <alignment vertical="center"/>
    </xf>
    <xf numFmtId="164" fontId="4" fillId="0" borderId="10" xfId="1" applyNumberFormat="1" applyFont="1" applyBorder="1" applyAlignment="1">
      <alignment vertical="center"/>
    </xf>
    <xf numFmtId="164" fontId="5" fillId="0" borderId="1" xfId="1" applyNumberFormat="1" applyFont="1" applyBorder="1" applyAlignment="1">
      <alignment vertical="center"/>
    </xf>
    <xf numFmtId="0" fontId="4" fillId="0" borderId="8" xfId="0" applyFont="1" applyBorder="1" applyAlignment="1">
      <alignment horizontal="center" vertical="center" wrapText="1"/>
    </xf>
    <xf numFmtId="0" fontId="2" fillId="0" borderId="1" xfId="0" applyFont="1" applyBorder="1" applyAlignment="1">
      <alignment vertical="center"/>
    </xf>
    <xf numFmtId="0" fontId="2" fillId="0" borderId="1" xfId="0" applyFont="1" applyBorder="1" applyAlignment="1">
      <alignment horizontal="center" vertical="center"/>
    </xf>
    <xf numFmtId="0" fontId="7" fillId="0" borderId="1" xfId="0" applyFont="1" applyBorder="1" applyAlignment="1">
      <alignment vertical="top" wrapText="1"/>
    </xf>
    <xf numFmtId="0" fontId="4" fillId="0" borderId="8" xfId="0" applyFont="1" applyBorder="1" applyAlignment="1">
      <alignment horizontal="center" vertical="center"/>
    </xf>
    <xf numFmtId="164" fontId="5" fillId="0" borderId="1" xfId="1" applyNumberFormat="1" applyFont="1" applyBorder="1" applyAlignment="1">
      <alignment horizontal="right" vertical="center"/>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wrapText="1"/>
    </xf>
    <xf numFmtId="2" fontId="2" fillId="0" borderId="1" xfId="0" applyNumberFormat="1" applyFont="1" applyBorder="1" applyAlignment="1">
      <alignment vertical="center"/>
    </xf>
    <xf numFmtId="2" fontId="8" fillId="0" borderId="1" xfId="0" applyNumberFormat="1" applyFont="1" applyBorder="1" applyAlignment="1">
      <alignment horizontal="center" vertical="center" wrapText="1"/>
    </xf>
    <xf numFmtId="0" fontId="8" fillId="0" borderId="8"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wrapText="1"/>
    </xf>
    <xf numFmtId="0" fontId="8" fillId="0" borderId="1" xfId="0" applyFont="1" applyBorder="1" applyAlignment="1">
      <alignment horizontal="right" vertical="center" wrapText="1"/>
    </xf>
    <xf numFmtId="0" fontId="4" fillId="0" borderId="1" xfId="0" applyFont="1" applyBorder="1" applyAlignment="1">
      <alignment horizontal="right" vertical="center" wrapText="1"/>
    </xf>
    <xf numFmtId="2" fontId="4" fillId="0" borderId="1" xfId="0" applyNumberFormat="1" applyFont="1" applyBorder="1" applyAlignment="1">
      <alignment vertical="center" wrapText="1"/>
    </xf>
    <xf numFmtId="0" fontId="4" fillId="0" borderId="8" xfId="0" applyFont="1" applyBorder="1" applyAlignment="1">
      <alignment horizontal="right" vertical="center" wrapText="1"/>
    </xf>
    <xf numFmtId="164" fontId="5" fillId="0" borderId="10" xfId="1" applyNumberFormat="1" applyFont="1" applyFill="1" applyBorder="1" applyAlignment="1">
      <alignment horizontal="right" vertical="center"/>
    </xf>
    <xf numFmtId="0" fontId="9" fillId="0" borderId="1" xfId="0"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Border="1" applyAlignment="1">
      <alignment vertical="center" wrapText="1"/>
    </xf>
    <xf numFmtId="2" fontId="8" fillId="0" borderId="1" xfId="0" applyNumberFormat="1"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vertical="center"/>
    </xf>
    <xf numFmtId="2" fontId="5" fillId="0" borderId="1" xfId="0" applyNumberFormat="1" applyFont="1" applyBorder="1" applyAlignment="1">
      <alignment vertical="center"/>
    </xf>
    <xf numFmtId="2" fontId="4"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2" fontId="10"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justify" vertical="center" wrapText="1"/>
    </xf>
    <xf numFmtId="2" fontId="4" fillId="0" borderId="1" xfId="0" applyNumberFormat="1" applyFont="1" applyBorder="1" applyAlignment="1">
      <alignment horizontal="right" vertical="center" wrapText="1"/>
    </xf>
    <xf numFmtId="0" fontId="4" fillId="0" borderId="1" xfId="0" applyFont="1" applyBorder="1" applyAlignment="1">
      <alignment horizontal="justify" vertical="center" wrapText="1"/>
    </xf>
    <xf numFmtId="0" fontId="4" fillId="0" borderId="1" xfId="0" applyFont="1" applyBorder="1" applyAlignment="1">
      <alignment vertical="center"/>
    </xf>
    <xf numFmtId="2" fontId="4" fillId="0" borderId="1" xfId="0" applyNumberFormat="1" applyFont="1" applyBorder="1" applyAlignment="1">
      <alignment vertical="center"/>
    </xf>
    <xf numFmtId="0" fontId="11" fillId="0" borderId="1" xfId="0" applyFont="1" applyBorder="1" applyAlignment="1">
      <alignment horizontal="right" vertical="center" wrapText="1"/>
    </xf>
    <xf numFmtId="2" fontId="11" fillId="0" borderId="1" xfId="0" applyNumberFormat="1" applyFont="1" applyBorder="1" applyAlignment="1">
      <alignment horizontal="right" vertical="center" wrapText="1"/>
    </xf>
    <xf numFmtId="0" fontId="12" fillId="0" borderId="1" xfId="0" applyFont="1" applyBorder="1" applyAlignment="1">
      <alignment vertical="center"/>
    </xf>
    <xf numFmtId="2" fontId="11" fillId="0" borderId="6" xfId="0" applyNumberFormat="1" applyFont="1" applyBorder="1" applyAlignment="1">
      <alignment horizontal="right" vertical="center" wrapText="1"/>
    </xf>
    <xf numFmtId="49" fontId="4" fillId="0" borderId="1" xfId="0" applyNumberFormat="1" applyFont="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wrapText="1"/>
    </xf>
    <xf numFmtId="0" fontId="12" fillId="0" borderId="6" xfId="0" applyFont="1" applyBorder="1" applyAlignment="1">
      <alignment vertical="center"/>
    </xf>
    <xf numFmtId="0" fontId="5" fillId="0" borderId="9" xfId="0" applyFont="1" applyBorder="1" applyAlignment="1">
      <alignment vertical="center"/>
    </xf>
    <xf numFmtId="164" fontId="5" fillId="0" borderId="12" xfId="1" applyNumberFormat="1" applyFont="1" applyBorder="1" applyAlignment="1">
      <alignment vertical="center"/>
    </xf>
    <xf numFmtId="164" fontId="5" fillId="0" borderId="13" xfId="1" applyNumberFormat="1" applyFont="1" applyBorder="1" applyAlignment="1">
      <alignment horizontal="right" vertical="center"/>
    </xf>
    <xf numFmtId="0" fontId="5" fillId="0" borderId="14" xfId="0" applyFont="1" applyBorder="1" applyAlignment="1">
      <alignment vertical="center"/>
    </xf>
    <xf numFmtId="0" fontId="5" fillId="0" borderId="1" xfId="0" applyFont="1" applyBorder="1" applyAlignment="1">
      <alignment horizontal="center" vertical="center" wrapText="1"/>
    </xf>
    <xf numFmtId="0" fontId="4" fillId="0" borderId="15" xfId="0" applyFont="1" applyBorder="1" applyAlignment="1">
      <alignment horizontal="center" vertical="center" wrapText="1"/>
    </xf>
    <xf numFmtId="2" fontId="4" fillId="0" borderId="15" xfId="0" applyNumberFormat="1" applyFont="1" applyBorder="1" applyAlignment="1">
      <alignment horizontal="right" vertical="center" wrapText="1"/>
    </xf>
    <xf numFmtId="0" fontId="4" fillId="0" borderId="1" xfId="0" applyFont="1" applyBorder="1" applyAlignment="1">
      <alignment horizontal="right" vertical="center" wrapText="1"/>
    </xf>
    <xf numFmtId="2" fontId="4" fillId="0" borderId="1" xfId="0" applyNumberFormat="1" applyFont="1" applyBorder="1" applyAlignment="1">
      <alignment horizontal="right" vertical="center" wrapText="1"/>
    </xf>
    <xf numFmtId="2" fontId="5" fillId="0" borderId="15" xfId="0" applyNumberFormat="1" applyFont="1" applyBorder="1" applyAlignment="1">
      <alignment horizontal="center" vertical="center"/>
    </xf>
    <xf numFmtId="2" fontId="5" fillId="0" borderId="15" xfId="0" applyNumberFormat="1" applyFont="1" applyBorder="1" applyAlignment="1">
      <alignment horizontal="right" vertical="center"/>
    </xf>
    <xf numFmtId="0" fontId="5" fillId="0" borderId="1" xfId="0" applyFont="1" applyBorder="1" applyAlignment="1">
      <alignment horizontal="center" vertical="center"/>
    </xf>
    <xf numFmtId="1" fontId="5" fillId="0" borderId="1" xfId="0" applyNumberFormat="1" applyFont="1" applyBorder="1" applyAlignment="1">
      <alignment horizontal="right" vertical="center"/>
    </xf>
    <xf numFmtId="0" fontId="11" fillId="0" borderId="1" xfId="0" applyFont="1" applyBorder="1" applyAlignment="1">
      <alignment vertical="center"/>
    </xf>
    <xf numFmtId="2" fontId="11" fillId="0" borderId="1" xfId="0" applyNumberFormat="1" applyFont="1" applyBorder="1" applyAlignment="1">
      <alignment vertical="center"/>
    </xf>
    <xf numFmtId="2" fontId="11" fillId="0" borderId="6" xfId="0" applyNumberFormat="1" applyFont="1" applyBorder="1" applyAlignment="1">
      <alignment vertical="center"/>
    </xf>
    <xf numFmtId="2" fontId="11" fillId="0" borderId="0" xfId="0" applyNumberFormat="1" applyFont="1" applyBorder="1" applyAlignment="1">
      <alignment vertical="center"/>
    </xf>
    <xf numFmtId="49" fontId="4" fillId="0" borderId="0" xfId="0" applyNumberFormat="1" applyFont="1" applyBorder="1" applyAlignment="1">
      <alignment vertical="center"/>
    </xf>
    <xf numFmtId="164" fontId="4" fillId="0" borderId="0" xfId="1" applyNumberFormat="1" applyFont="1" applyBorder="1" applyAlignment="1">
      <alignment vertical="center"/>
    </xf>
    <xf numFmtId="164" fontId="5" fillId="0" borderId="0" xfId="1" applyNumberFormat="1" applyFont="1" applyBorder="1" applyAlignment="1">
      <alignment horizontal="right" vertical="center"/>
    </xf>
    <xf numFmtId="164" fontId="4" fillId="0" borderId="16" xfId="1" applyNumberFormat="1" applyFont="1" applyBorder="1" applyAlignment="1">
      <alignment vertical="center"/>
    </xf>
    <xf numFmtId="164" fontId="4" fillId="0" borderId="13" xfId="1" applyNumberFormat="1" applyFont="1" applyBorder="1" applyAlignment="1">
      <alignment vertical="center"/>
    </xf>
    <xf numFmtId="0" fontId="4" fillId="0" borderId="0" xfId="0" applyFont="1" applyBorder="1" applyAlignment="1">
      <alignment vertical="center"/>
    </xf>
    <xf numFmtId="0" fontId="4" fillId="0" borderId="0" xfId="1" applyNumberFormat="1" applyFont="1" applyBorder="1" applyAlignment="1">
      <alignment vertical="center"/>
    </xf>
    <xf numFmtId="0" fontId="4" fillId="0" borderId="17" xfId="0" applyFont="1" applyBorder="1" applyAlignment="1">
      <alignment horizontal="center" vertical="center" wrapText="1"/>
    </xf>
    <xf numFmtId="2" fontId="4" fillId="0" borderId="17" xfId="0" applyNumberFormat="1" applyFont="1" applyBorder="1" applyAlignment="1">
      <alignment horizontal="right" vertical="center" wrapText="1"/>
    </xf>
    <xf numFmtId="2" fontId="5" fillId="0" borderId="17" xfId="0" applyNumberFormat="1" applyFont="1" applyBorder="1" applyAlignment="1">
      <alignment horizontal="center" vertical="center"/>
    </xf>
    <xf numFmtId="2" fontId="5" fillId="0" borderId="17" xfId="0" applyNumberFormat="1" applyFont="1" applyBorder="1" applyAlignment="1">
      <alignment horizontal="right" vertical="center"/>
    </xf>
    <xf numFmtId="0" fontId="11" fillId="0" borderId="6" xfId="0" applyFont="1" applyBorder="1" applyAlignment="1">
      <alignment vertical="center"/>
    </xf>
    <xf numFmtId="0" fontId="11" fillId="0" borderId="0" xfId="0" applyFont="1" applyBorder="1" applyAlignment="1">
      <alignment vertical="center"/>
    </xf>
    <xf numFmtId="164" fontId="2" fillId="0" borderId="0" xfId="1" applyNumberFormat="1" applyFont="1"/>
    <xf numFmtId="164" fontId="2" fillId="0" borderId="0" xfId="1" applyNumberFormat="1" applyFont="1" applyAlignment="1">
      <alignment horizontal="right"/>
    </xf>
    <xf numFmtId="0" fontId="13" fillId="0" borderId="0" xfId="0" applyFont="1" applyBorder="1" applyAlignment="1">
      <alignment wrapText="1"/>
    </xf>
    <xf numFmtId="0" fontId="5" fillId="0" borderId="1" xfId="0" applyFont="1" applyBorder="1" applyAlignment="1">
      <alignment horizontal="center" vertical="center" wrapText="1"/>
    </xf>
    <xf numFmtId="2" fontId="5" fillId="0" borderId="1" xfId="0" applyNumberFormat="1" applyFont="1" applyBorder="1" applyAlignment="1">
      <alignment horizontal="right" vertical="center"/>
    </xf>
    <xf numFmtId="1" fontId="5" fillId="0" borderId="1" xfId="0" applyNumberFormat="1" applyFont="1" applyBorder="1" applyAlignment="1">
      <alignment vertical="center"/>
    </xf>
    <xf numFmtId="2" fontId="11" fillId="0" borderId="0" xfId="0" applyNumberFormat="1" applyFont="1" applyBorder="1" applyAlignment="1">
      <alignment horizontal="right" vertical="center" wrapText="1"/>
    </xf>
    <xf numFmtId="0" fontId="4" fillId="0" borderId="0" xfId="0" applyFont="1" applyAlignment="1">
      <alignment horizontal="center" wrapText="1"/>
    </xf>
    <xf numFmtId="0" fontId="9" fillId="0" borderId="0" xfId="0" applyFont="1" applyAlignment="1">
      <alignment wrapText="1"/>
    </xf>
    <xf numFmtId="0" fontId="4" fillId="0" borderId="0" xfId="0" applyFont="1" applyAlignment="1">
      <alignment horizontal="center"/>
    </xf>
    <xf numFmtId="0" fontId="4" fillId="0" borderId="0" xfId="0" applyFont="1" applyAlignment="1">
      <alignment wrapText="1"/>
    </xf>
    <xf numFmtId="0" fontId="0" fillId="0" borderId="0" xfId="0" applyBorder="1"/>
    <xf numFmtId="0" fontId="14" fillId="0" borderId="0" xfId="0" applyFont="1" applyBorder="1" applyAlignment="1">
      <alignment wrapText="1"/>
    </xf>
    <xf numFmtId="0" fontId="5" fillId="0" borderId="1" xfId="0" applyFont="1" applyBorder="1" applyAlignment="1">
      <alignment vertical="center" wrapText="1"/>
    </xf>
    <xf numFmtId="1" fontId="4" fillId="0" borderId="1" xfId="0" applyNumberFormat="1" applyFont="1" applyBorder="1" applyAlignment="1">
      <alignment horizontal="right" vertical="center"/>
    </xf>
    <xf numFmtId="0" fontId="12" fillId="0" borderId="0" xfId="0" applyFont="1" applyBorder="1" applyAlignment="1">
      <alignment vertical="center"/>
    </xf>
    <xf numFmtId="2" fontId="12" fillId="0" borderId="1" xfId="0" applyNumberFormat="1" applyFont="1" applyBorder="1" applyAlignment="1">
      <alignment vertical="center"/>
    </xf>
    <xf numFmtId="2" fontId="4" fillId="0" borderId="1" xfId="0" applyNumberFormat="1" applyFont="1" applyBorder="1" applyAlignment="1">
      <alignment horizontal="left" vertical="center" wrapText="1"/>
    </xf>
    <xf numFmtId="2" fontId="4" fillId="2" borderId="1" xfId="0" applyNumberFormat="1" applyFont="1" applyFill="1" applyBorder="1" applyAlignment="1">
      <alignment horizontal="right" vertical="center" wrapText="1"/>
    </xf>
    <xf numFmtId="0" fontId="5" fillId="0" borderId="1" xfId="0" applyFont="1" applyBorder="1" applyAlignment="1">
      <alignment horizontal="right" vertical="center" wrapText="1"/>
    </xf>
    <xf numFmtId="0" fontId="11" fillId="0" borderId="1" xfId="0" applyFont="1" applyBorder="1" applyAlignment="1">
      <alignment horizontal="center" vertical="center"/>
    </xf>
    <xf numFmtId="0" fontId="15" fillId="0" borderId="1" xfId="0" applyFont="1" applyBorder="1" applyAlignment="1">
      <alignment horizontal="right" vertical="center" wrapText="1"/>
    </xf>
    <xf numFmtId="0" fontId="16" fillId="0" borderId="1" xfId="0" applyFont="1" applyBorder="1" applyAlignment="1">
      <alignment horizontal="right" vertical="center" wrapText="1"/>
    </xf>
    <xf numFmtId="0" fontId="17" fillId="0" borderId="1" xfId="0" applyFont="1" applyBorder="1" applyAlignment="1">
      <alignment horizontal="right" vertical="center" wrapText="1"/>
    </xf>
    <xf numFmtId="2" fontId="0" fillId="0" borderId="0" xfId="0" applyNumberFormat="1"/>
    <xf numFmtId="0" fontId="4" fillId="3" borderId="1" xfId="0" applyFont="1" applyFill="1" applyBorder="1" applyAlignment="1">
      <alignment horizontal="right" vertical="center" wrapText="1"/>
    </xf>
    <xf numFmtId="2" fontId="4" fillId="3" borderId="1" xfId="0" applyNumberFormat="1" applyFont="1" applyFill="1" applyBorder="1" applyAlignment="1">
      <alignment horizontal="right"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0" fillId="0" borderId="0" xfId="0" applyAlignment="1"/>
    <xf numFmtId="0" fontId="4" fillId="0" borderId="1" xfId="0" applyFont="1" applyBorder="1" applyAlignment="1">
      <alignment horizontal="right" wrapText="1"/>
    </xf>
    <xf numFmtId="0" fontId="4" fillId="0" borderId="1" xfId="0" applyFont="1" applyBorder="1" applyAlignment="1">
      <alignment horizontal="left" wrapText="1"/>
    </xf>
    <xf numFmtId="1" fontId="4" fillId="0" borderId="1" xfId="0" applyNumberFormat="1" applyFont="1" applyBorder="1" applyAlignment="1">
      <alignment vertical="center"/>
    </xf>
    <xf numFmtId="0" fontId="5" fillId="0" borderId="1" xfId="0" applyFont="1" applyBorder="1" applyAlignment="1">
      <alignment vertical="center" wrapText="1"/>
    </xf>
    <xf numFmtId="2" fontId="4" fillId="4" borderId="1" xfId="0" applyNumberFormat="1" applyFont="1" applyFill="1" applyBorder="1" applyAlignment="1">
      <alignment horizontal="right" vertical="center" wrapText="1"/>
    </xf>
    <xf numFmtId="2" fontId="18" fillId="0" borderId="0" xfId="0" applyNumberFormat="1" applyFont="1"/>
    <xf numFmtId="0" fontId="16" fillId="0" borderId="1" xfId="0" applyFont="1" applyBorder="1" applyAlignment="1">
      <alignment vertical="center"/>
    </xf>
    <xf numFmtId="2" fontId="16" fillId="0" borderId="1" xfId="0" applyNumberFormat="1" applyFont="1" applyBorder="1" applyAlignment="1">
      <alignment vertical="center"/>
    </xf>
    <xf numFmtId="1" fontId="4" fillId="0" borderId="1" xfId="0" applyNumberFormat="1" applyFont="1" applyBorder="1" applyAlignment="1">
      <alignment horizontal="right" vertical="center" wrapText="1"/>
    </xf>
    <xf numFmtId="2" fontId="0" fillId="0" borderId="0" xfId="0" applyNumberFormat="1" applyAlignment="1">
      <alignment horizontal="left"/>
    </xf>
    <xf numFmtId="1" fontId="0" fillId="0" borderId="0" xfId="0" applyNumberFormat="1"/>
    <xf numFmtId="2" fontId="19" fillId="0" borderId="0" xfId="0" applyNumberFormat="1" applyFont="1"/>
    <xf numFmtId="2" fontId="4" fillId="0" borderId="1" xfId="0" applyNumberFormat="1" applyFont="1" applyBorder="1" applyAlignment="1">
      <alignment horizontal="justify" vertical="center" wrapText="1"/>
    </xf>
    <xf numFmtId="0" fontId="5" fillId="0" borderId="6" xfId="0" applyFont="1" applyBorder="1" applyAlignment="1">
      <alignment vertical="center" wrapText="1"/>
    </xf>
    <xf numFmtId="0" fontId="5" fillId="0" borderId="7" xfId="0" applyFont="1" applyBorder="1" applyAlignment="1">
      <alignment vertical="center" wrapText="1"/>
    </xf>
    <xf numFmtId="0" fontId="5" fillId="0" borderId="8" xfId="0" applyFont="1" applyBorder="1" applyAlignment="1">
      <alignment vertical="center" wrapText="1"/>
    </xf>
    <xf numFmtId="0" fontId="4" fillId="0" borderId="15" xfId="0" applyFont="1" applyBorder="1" applyAlignment="1">
      <alignment horizontal="right" vertical="center" wrapText="1"/>
    </xf>
    <xf numFmtId="0" fontId="17" fillId="0" borderId="1" xfId="0" applyFont="1" applyBorder="1" applyAlignment="1">
      <alignment horizontal="right" vertical="center" wrapText="1"/>
    </xf>
    <xf numFmtId="0" fontId="5" fillId="3" borderId="1" xfId="0" applyFont="1" applyFill="1" applyBorder="1" applyAlignment="1">
      <alignment horizontal="right" vertical="center"/>
    </xf>
    <xf numFmtId="2" fontId="5" fillId="3" borderId="1" xfId="0" applyNumberFormat="1" applyFont="1" applyFill="1" applyBorder="1" applyAlignment="1">
      <alignment horizontal="center" vertical="center"/>
    </xf>
    <xf numFmtId="2" fontId="5" fillId="3" borderId="1" xfId="0" applyNumberFormat="1" applyFont="1" applyFill="1" applyBorder="1" applyAlignment="1">
      <alignment horizontal="right" vertical="center"/>
    </xf>
    <xf numFmtId="1" fontId="11" fillId="0" borderId="1" xfId="0" applyNumberFormat="1" applyFont="1" applyBorder="1" applyAlignment="1">
      <alignment horizontal="right" vertical="center"/>
    </xf>
    <xf numFmtId="2" fontId="11" fillId="0" borderId="1" xfId="0" applyNumberFormat="1" applyFont="1" applyBorder="1" applyAlignment="1">
      <alignment horizontal="right" vertical="center"/>
    </xf>
    <xf numFmtId="0" fontId="11" fillId="0" borderId="1" xfId="0" applyFont="1" applyBorder="1" applyAlignment="1">
      <alignment horizontal="center" vertical="center"/>
    </xf>
    <xf numFmtId="2" fontId="11" fillId="0" borderId="0" xfId="0" applyNumberFormat="1" applyFont="1" applyBorder="1" applyAlignment="1">
      <alignment horizontal="right" vertical="center"/>
    </xf>
    <xf numFmtId="0" fontId="4" fillId="0" borderId="18" xfId="0" applyFont="1" applyBorder="1" applyAlignment="1">
      <alignment horizontal="right" vertical="center" wrapText="1"/>
    </xf>
    <xf numFmtId="2" fontId="4" fillId="0" borderId="18" xfId="0" applyNumberFormat="1" applyFont="1" applyBorder="1" applyAlignment="1">
      <alignment horizontal="right" vertical="center" wrapText="1"/>
    </xf>
    <xf numFmtId="0" fontId="11" fillId="0" borderId="1" xfId="0" applyFont="1" applyBorder="1" applyAlignment="1">
      <alignment horizontal="right" vertical="center"/>
    </xf>
    <xf numFmtId="0" fontId="11" fillId="0" borderId="0" xfId="0" applyFont="1" applyBorder="1" applyAlignment="1">
      <alignment horizontal="right" vertical="center"/>
    </xf>
    <xf numFmtId="0" fontId="4" fillId="0" borderId="17" xfId="0" applyFont="1" applyBorder="1" applyAlignment="1">
      <alignment horizontal="right" vertical="center" wrapText="1"/>
    </xf>
    <xf numFmtId="0" fontId="5" fillId="0" borderId="1" xfId="0" applyFont="1" applyBorder="1" applyAlignment="1">
      <alignment horizontal="right" vertical="center"/>
    </xf>
    <xf numFmtId="0" fontId="11" fillId="0" borderId="1" xfId="0" applyFont="1" applyBorder="1" applyAlignment="1">
      <alignment horizontal="right" vertical="center"/>
    </xf>
    <xf numFmtId="0" fontId="4" fillId="0" borderId="1" xfId="0" quotePrefix="1" applyFont="1" applyBorder="1" applyAlignment="1">
      <alignment horizontal="right" vertical="center" wrapText="1"/>
    </xf>
    <xf numFmtId="0" fontId="5" fillId="0" borderId="1" xfId="0" applyFont="1" applyBorder="1" applyAlignment="1">
      <alignment horizontal="right" vertical="center"/>
    </xf>
    <xf numFmtId="2" fontId="5" fillId="0" borderId="1" xfId="0" applyNumberFormat="1" applyFont="1" applyBorder="1" applyAlignment="1">
      <alignment horizontal="right" vertical="center"/>
    </xf>
    <xf numFmtId="0" fontId="4" fillId="0" borderId="1" xfId="0" applyFont="1" applyBorder="1" applyAlignment="1">
      <alignment horizontal="center" vertical="top" wrapText="1"/>
    </xf>
    <xf numFmtId="1" fontId="11" fillId="0" borderId="1" xfId="0" applyNumberFormat="1" applyFont="1" applyBorder="1" applyAlignment="1">
      <alignment horizontal="right" vertical="center" wrapText="1"/>
    </xf>
    <xf numFmtId="2" fontId="5" fillId="0" borderId="1" xfId="0" applyNumberFormat="1" applyFont="1" applyBorder="1" applyAlignment="1">
      <alignment horizontal="center" vertical="center" wrapText="1"/>
    </xf>
    <xf numFmtId="2" fontId="5" fillId="0" borderId="1" xfId="0" applyNumberFormat="1" applyFont="1" applyBorder="1" applyAlignment="1">
      <alignment horizontal="justify" vertical="center" wrapText="1"/>
    </xf>
    <xf numFmtId="2" fontId="5" fillId="0" borderId="1" xfId="0" applyNumberFormat="1" applyFont="1" applyBorder="1" applyAlignment="1">
      <alignment horizontal="justify" vertical="center" wrapText="1"/>
    </xf>
    <xf numFmtId="2" fontId="4" fillId="0" borderId="1" xfId="0" applyNumberFormat="1" applyFont="1" applyBorder="1" applyAlignment="1">
      <alignment horizontal="right" vertical="center"/>
    </xf>
    <xf numFmtId="1" fontId="11" fillId="0" borderId="1" xfId="0" applyNumberFormat="1" applyFont="1" applyBorder="1" applyAlignment="1">
      <alignment vertical="center"/>
    </xf>
    <xf numFmtId="0" fontId="4" fillId="0" borderId="0" xfId="0" applyFont="1" applyBorder="1" applyAlignment="1">
      <alignment horizontal="center" vertical="center"/>
    </xf>
    <xf numFmtId="2" fontId="4" fillId="0" borderId="0" xfId="0" applyNumberFormat="1" applyFont="1" applyBorder="1" applyAlignment="1">
      <alignment horizontal="center" vertical="center"/>
    </xf>
    <xf numFmtId="2" fontId="4" fillId="0" borderId="0" xfId="0" applyNumberFormat="1" applyFont="1" applyBorder="1" applyAlignment="1">
      <alignment horizontal="right" vertical="center"/>
    </xf>
    <xf numFmtId="0" fontId="4" fillId="0" borderId="0" xfId="0" applyFont="1" applyBorder="1" applyAlignment="1">
      <alignment horizontal="center" wrapText="1"/>
    </xf>
    <xf numFmtId="0" fontId="4" fillId="0" borderId="0" xfId="0" applyFont="1" applyAlignment="1"/>
    <xf numFmtId="0" fontId="4" fillId="0" borderId="0" xfId="0" applyFont="1" applyBorder="1" applyAlignment="1">
      <alignment horizontal="center"/>
    </xf>
    <xf numFmtId="2" fontId="4" fillId="0" borderId="0" xfId="0" applyNumberFormat="1" applyFont="1" applyAlignment="1">
      <alignment horizontal="center" wrapText="1"/>
    </xf>
    <xf numFmtId="0" fontId="4" fillId="0" borderId="0" xfId="0" applyFont="1" applyBorder="1" applyAlignment="1">
      <alignment horizontal="center" vertical="center" wrapText="1"/>
    </xf>
    <xf numFmtId="2" fontId="5" fillId="0" borderId="0" xfId="0" applyNumberFormat="1" applyFont="1" applyAlignment="1">
      <alignment vertical="center"/>
    </xf>
    <xf numFmtId="2" fontId="4" fillId="0" borderId="0" xfId="0" applyNumberFormat="1" applyFont="1" applyBorder="1" applyAlignment="1">
      <alignment horizontal="center" vertical="center" wrapText="1"/>
    </xf>
    <xf numFmtId="0" fontId="2" fillId="0" borderId="0" xfId="0" applyFont="1"/>
    <xf numFmtId="2" fontId="2" fillId="0" borderId="0" xfId="0" applyNumberFormat="1" applyFont="1"/>
    <xf numFmtId="0" fontId="8" fillId="0" borderId="0" xfId="0" applyFont="1" applyBorder="1" applyAlignment="1">
      <alignment horizontal="center" vertical="center" wrapText="1"/>
    </xf>
    <xf numFmtId="1" fontId="2" fillId="0" borderId="0" xfId="0" applyNumberFormat="1" applyFont="1" applyAlignment="1">
      <alignment vertical="center"/>
    </xf>
    <xf numFmtId="0" fontId="1" fillId="0" borderId="0" xfId="0" applyFont="1"/>
    <xf numFmtId="0" fontId="13" fillId="0" borderId="0" xfId="0" applyFont="1"/>
    <xf numFmtId="0" fontId="8" fillId="0" borderId="0" xfId="0" applyFont="1" applyBorder="1" applyAlignment="1">
      <alignment horizontal="center" vertical="center" wrapText="1"/>
    </xf>
    <xf numFmtId="0" fontId="8" fillId="0" borderId="0" xfId="0" applyFont="1" applyBorder="1" applyAlignment="1">
      <alignment horizontal="justify" vertical="center" wrapText="1"/>
    </xf>
    <xf numFmtId="0" fontId="2" fillId="0" borderId="0" xfId="0" applyFont="1" applyBorder="1" applyAlignment="1">
      <alignment vertical="center"/>
    </xf>
    <xf numFmtId="0" fontId="4" fillId="0" borderId="0" xfId="0" applyFont="1" applyBorder="1" applyAlignment="1">
      <alignment horizontal="right" vertical="center" wrapText="1"/>
    </xf>
    <xf numFmtId="0" fontId="19" fillId="0" borderId="0" xfId="0" applyFont="1" applyAlignment="1">
      <alignment vertical="center"/>
    </xf>
    <xf numFmtId="0" fontId="8" fillId="0" borderId="0" xfId="0" applyFont="1" applyBorder="1" applyAlignment="1">
      <alignment horizontal="right" vertical="center" wrapText="1"/>
    </xf>
    <xf numFmtId="2" fontId="19" fillId="0" borderId="0" xfId="0" applyNumberFormat="1" applyFont="1" applyAlignment="1">
      <alignment vertical="center"/>
    </xf>
    <xf numFmtId="0" fontId="8" fillId="0" borderId="0" xfId="0" applyFont="1" applyAlignment="1">
      <alignment horizontal="right" vertical="center"/>
    </xf>
    <xf numFmtId="2" fontId="8" fillId="0" borderId="0" xfId="0" applyNumberFormat="1" applyFont="1" applyBorder="1" applyAlignment="1">
      <alignment horizontal="right" vertical="center" wrapText="1"/>
    </xf>
    <xf numFmtId="0" fontId="4" fillId="0" borderId="0" xfId="0" applyFont="1" applyAlignment="1">
      <alignment vertical="center"/>
    </xf>
    <xf numFmtId="2" fontId="4" fillId="0" borderId="0" xfId="0" applyNumberFormat="1" applyFont="1" applyAlignment="1">
      <alignment vertical="center"/>
    </xf>
    <xf numFmtId="166" fontId="4" fillId="0" borderId="1" xfId="0" applyNumberFormat="1" applyFont="1" applyBorder="1" applyAlignment="1">
      <alignment horizontal="right" vertical="center" wrapText="1"/>
    </xf>
    <xf numFmtId="0" fontId="4" fillId="4" borderId="1" xfId="0" applyFont="1" applyFill="1" applyBorder="1" applyAlignment="1">
      <alignment horizontal="right" vertical="center" wrapText="1"/>
    </xf>
    <xf numFmtId="0" fontId="4" fillId="5" borderId="1" xfId="0" applyFont="1" applyFill="1" applyBorder="1" applyAlignment="1">
      <alignment horizontal="right" vertical="center" wrapText="1"/>
    </xf>
    <xf numFmtId="1" fontId="4" fillId="5" borderId="1" xfId="0" applyNumberFormat="1" applyFont="1" applyFill="1" applyBorder="1" applyAlignment="1">
      <alignment horizontal="right" vertical="center" wrapText="1"/>
    </xf>
    <xf numFmtId="1" fontId="4" fillId="4" borderId="1" xfId="0" applyNumberFormat="1" applyFont="1" applyFill="1" applyBorder="1" applyAlignment="1">
      <alignment horizontal="right" vertical="center" wrapText="1"/>
    </xf>
    <xf numFmtId="2" fontId="4" fillId="5" borderId="1" xfId="0" applyNumberFormat="1" applyFont="1" applyFill="1" applyBorder="1" applyAlignment="1">
      <alignment horizontal="right" vertical="center" wrapText="1"/>
    </xf>
    <xf numFmtId="1" fontId="2" fillId="0" borderId="0" xfId="0" applyNumberFormat="1" applyFont="1"/>
    <xf numFmtId="1" fontId="4" fillId="0" borderId="1" xfId="0" applyNumberFormat="1" applyFont="1" applyFill="1" applyBorder="1" applyAlignment="1">
      <alignment horizontal="right" vertical="center" wrapText="1"/>
    </xf>
    <xf numFmtId="2" fontId="4" fillId="0" borderId="1" xfId="0" applyNumberFormat="1" applyFont="1" applyFill="1" applyBorder="1" applyAlignment="1">
      <alignment horizontal="right" vertical="center" wrapText="1"/>
    </xf>
  </cellXfs>
  <cellStyles count="3">
    <cellStyle name="Comma 2" xfId="1"/>
    <cellStyle name="Normal" xfId="0" builtinId="0"/>
    <cellStyle name="Normal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JNP/Monthly%20GOG%20%20Returns/E.D.%20RETURN%20-%202008-09%20TO%202010-1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5"/>
      <sheetName val="Sheet4"/>
      <sheetName val="Sheet3 (2)"/>
      <sheetName val="Sheet3"/>
      <sheetName val="Summary-Ap. to July-10"/>
      <sheetName val="Summary-07-08"/>
      <sheetName val="Sheet7"/>
      <sheetName val="March-11 "/>
      <sheetName val="February-11 "/>
      <sheetName val="January-11"/>
      <sheetName val="December-10"/>
      <sheetName val="November-10"/>
      <sheetName val="OCTOBER-10"/>
      <sheetName val="Sept.-10"/>
      <sheetName val="Augst-10"/>
      <sheetName val="July'10"/>
      <sheetName val="June'10"/>
      <sheetName val="May'10"/>
      <sheetName val="APRIL'10 (2)"/>
      <sheetName val="APRIL'10"/>
      <sheetName val="Summary-11-12"/>
      <sheetName val="Rev.summary-09-10"/>
      <sheetName val="summary-09-10"/>
      <sheetName val="MARCH'10"/>
      <sheetName val="FEBRUARY 2010"/>
      <sheetName val="JANUARY-2010"/>
      <sheetName val="DECEMBER'09"/>
      <sheetName val="NOVEMBER'09"/>
      <sheetName val="OCTOBER'09"/>
      <sheetName val="SEPTEMBER,09"/>
      <sheetName val="AUGUSE'09"/>
      <sheetName val="JULY'09"/>
      <sheetName val="JUNE-09"/>
      <sheetName val="MAY'09"/>
      <sheetName val="APRIL09"/>
      <sheetName val="Summary-08-09"/>
      <sheetName val="MARCH09"/>
      <sheetName val="february09"/>
      <sheetName val="JANUARY'09"/>
      <sheetName val="DECEMBER 08"/>
      <sheetName val="NOVEMBER08"/>
      <sheetName val="OCTOBER08"/>
      <sheetName val="SEPTEMBER08"/>
      <sheetName val="AUGUST08"/>
      <sheetName val="JULY08"/>
      <sheetName val="JUNE 2008-1"/>
      <sheetName val="MAY 2008-2"/>
      <sheetName val="MAY 2008-1"/>
      <sheetName val="APRIL 2008-1"/>
      <sheetName val="JUNE 2008"/>
      <sheetName val="MAY,2008"/>
      <sheetName val="APRIL, 2008"/>
      <sheetName val="MAY, 2008"/>
      <sheetName val="JUNE, 2008"/>
      <sheetName val="JULY, 200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pageSetUpPr fitToPage="1"/>
  </sheetPr>
  <dimension ref="A1:AP210"/>
  <sheetViews>
    <sheetView topLeftCell="A16" zoomScale="75" zoomScaleNormal="75" zoomScaleSheetLayoutView="70" workbookViewId="0">
      <selection activeCell="C23" sqref="C23:G23"/>
    </sheetView>
  </sheetViews>
  <sheetFormatPr defaultRowHeight="14.25"/>
  <cols>
    <col min="1" max="1" width="6.5703125" style="1" customWidth="1"/>
    <col min="2" max="2" width="7.7109375" style="1" customWidth="1"/>
    <col min="3" max="4" width="12.85546875" style="1" customWidth="1"/>
    <col min="5" max="5" width="9.7109375" style="1" customWidth="1"/>
    <col min="6" max="6" width="9.140625" style="1"/>
    <col min="7" max="7" width="13.7109375" style="1" customWidth="1"/>
    <col min="8" max="8" width="14.85546875" style="1" customWidth="1"/>
    <col min="9" max="9" width="15.7109375" style="1" hidden="1" customWidth="1"/>
    <col min="10" max="10" width="21.28515625" style="1" hidden="1" customWidth="1"/>
    <col min="11" max="11" width="9" style="1" hidden="1" customWidth="1"/>
    <col min="12" max="12" width="21.140625" style="1" hidden="1" customWidth="1"/>
    <col min="13" max="13" width="21.42578125" style="1" hidden="1" customWidth="1"/>
    <col min="14" max="14" width="18.28515625" style="1" hidden="1" customWidth="1"/>
    <col min="15" max="15" width="9" style="1" hidden="1" customWidth="1"/>
    <col min="16" max="16" width="18" style="1" hidden="1" customWidth="1"/>
    <col min="17" max="17" width="21.140625" style="1" customWidth="1"/>
    <col min="18" max="18" width="21.140625" style="2" customWidth="1"/>
    <col min="19" max="19" width="9" style="2" customWidth="1"/>
    <col min="20" max="20" width="19.5703125" style="2" customWidth="1"/>
    <col min="21" max="21" width="16.85546875" style="1" hidden="1" customWidth="1"/>
    <col min="22" max="22" width="18.28515625" style="1" hidden="1" customWidth="1"/>
    <col min="23" max="23" width="9" style="1" hidden="1" customWidth="1"/>
    <col min="24" max="24" width="18" style="1" hidden="1" customWidth="1"/>
    <col min="25" max="25" width="18.140625" style="1" hidden="1" customWidth="1"/>
    <col min="26" max="26" width="21.140625" style="1" hidden="1" customWidth="1"/>
    <col min="27" max="27" width="9" style="1" hidden="1" customWidth="1"/>
    <col min="28" max="29" width="0.7109375" style="1" hidden="1" customWidth="1"/>
    <col min="30" max="30" width="15.5703125" customWidth="1"/>
    <col min="31" max="31" width="16.85546875" hidden="1" customWidth="1"/>
    <col min="32" max="32" width="15.7109375" hidden="1" customWidth="1"/>
    <col min="33" max="33" width="35.140625" customWidth="1"/>
    <col min="34" max="35" width="16.85546875" hidden="1" customWidth="1"/>
    <col min="36" max="36" width="5" customWidth="1"/>
    <col min="37" max="37" width="4.28515625" customWidth="1"/>
    <col min="38" max="38" width="26.7109375" customWidth="1"/>
    <col min="39" max="40" width="14" hidden="1" customWidth="1"/>
    <col min="41" max="41" width="20.42578125" customWidth="1"/>
    <col min="42" max="16384" width="9.140625" style="1"/>
  </cols>
  <sheetData>
    <row r="1" spans="1:41" ht="15" thickBot="1"/>
    <row r="2" spans="1:41" ht="30" customHeight="1">
      <c r="A2" s="3" t="s">
        <v>0</v>
      </c>
      <c r="B2" s="3"/>
      <c r="C2" s="3"/>
      <c r="D2" s="3"/>
      <c r="E2" s="3"/>
      <c r="F2" s="3"/>
      <c r="G2" s="3"/>
      <c r="H2" s="3"/>
      <c r="I2" s="3"/>
      <c r="J2" s="3"/>
      <c r="K2" s="3"/>
      <c r="L2" s="3"/>
      <c r="M2" s="3"/>
      <c r="N2" s="3"/>
      <c r="O2" s="3"/>
      <c r="P2" s="3"/>
      <c r="Q2" s="3"/>
      <c r="R2" s="3"/>
      <c r="S2" s="3"/>
      <c r="T2" s="3"/>
      <c r="U2" s="3"/>
      <c r="V2" s="3"/>
      <c r="W2" s="3"/>
      <c r="X2" s="3"/>
      <c r="Y2" s="3"/>
      <c r="Z2" s="3"/>
      <c r="AA2" s="3"/>
      <c r="AB2" s="3"/>
      <c r="AC2" s="4"/>
      <c r="AD2" s="5" t="s">
        <v>1</v>
      </c>
      <c r="AE2" s="6"/>
      <c r="AF2" s="6"/>
      <c r="AG2" s="7"/>
      <c r="AL2" s="8" t="s">
        <v>2</v>
      </c>
      <c r="AM2" s="9"/>
      <c r="AN2" s="9"/>
      <c r="AO2" s="10"/>
    </row>
    <row r="3" spans="1:41">
      <c r="A3" s="11"/>
      <c r="B3" s="12"/>
      <c r="C3" s="12"/>
      <c r="D3" s="12"/>
      <c r="E3" s="12"/>
      <c r="F3" s="12"/>
      <c r="G3" s="12"/>
      <c r="H3" s="12"/>
      <c r="I3" s="12"/>
      <c r="J3" s="12"/>
      <c r="K3" s="12"/>
      <c r="L3" s="12"/>
      <c r="M3" s="12"/>
      <c r="N3" s="12"/>
      <c r="O3" s="12"/>
      <c r="P3" s="12"/>
      <c r="Q3" s="12"/>
      <c r="R3" s="12"/>
      <c r="S3" s="12"/>
      <c r="T3" s="12"/>
      <c r="U3" s="12"/>
      <c r="V3" s="12"/>
      <c r="W3" s="12"/>
      <c r="X3" s="12"/>
      <c r="Y3" s="12"/>
      <c r="Z3" s="12"/>
      <c r="AA3" s="12"/>
      <c r="AB3" s="13"/>
      <c r="AC3" s="14"/>
      <c r="AD3" s="15"/>
      <c r="AE3" s="16"/>
      <c r="AF3" s="16"/>
      <c r="AG3" s="17"/>
      <c r="AL3" s="18"/>
      <c r="AM3" s="19"/>
      <c r="AN3" s="19"/>
      <c r="AO3" s="20"/>
    </row>
    <row r="4" spans="1:41" ht="30" customHeight="1" thickBot="1">
      <c r="A4" s="3" t="s">
        <v>3</v>
      </c>
      <c r="B4" s="3"/>
      <c r="C4" s="3"/>
      <c r="D4" s="3"/>
      <c r="E4" s="3"/>
      <c r="F4" s="3"/>
      <c r="G4" s="3"/>
      <c r="H4" s="3"/>
      <c r="I4" s="3"/>
      <c r="J4" s="3"/>
      <c r="K4" s="3"/>
      <c r="L4" s="3"/>
      <c r="M4" s="3"/>
      <c r="N4" s="3"/>
      <c r="O4" s="3"/>
      <c r="P4" s="3"/>
      <c r="Q4" s="3"/>
      <c r="R4" s="3"/>
      <c r="S4" s="3"/>
      <c r="T4" s="3"/>
      <c r="U4" s="3"/>
      <c r="V4" s="3"/>
      <c r="W4" s="3"/>
      <c r="X4" s="3"/>
      <c r="Y4" s="3"/>
      <c r="Z4" s="3"/>
      <c r="AA4" s="3"/>
      <c r="AB4" s="3"/>
      <c r="AC4" s="21"/>
      <c r="AD4" s="22" t="s">
        <v>4</v>
      </c>
      <c r="AE4" s="23" t="s">
        <v>5</v>
      </c>
      <c r="AF4" s="23" t="s">
        <v>6</v>
      </c>
      <c r="AG4" s="24" t="s">
        <v>7</v>
      </c>
      <c r="AH4" s="25" t="s">
        <v>8</v>
      </c>
      <c r="AI4" s="25" t="s">
        <v>9</v>
      </c>
      <c r="AJ4" s="26"/>
      <c r="AK4" s="26"/>
      <c r="AL4" s="27" t="s">
        <v>4</v>
      </c>
      <c r="AM4" s="28" t="s">
        <v>5</v>
      </c>
      <c r="AN4" s="28" t="s">
        <v>6</v>
      </c>
      <c r="AO4" s="29" t="s">
        <v>7</v>
      </c>
    </row>
    <row r="5" spans="1:41" ht="15.75">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3"/>
      <c r="AC5" s="14"/>
      <c r="AD5" s="30" t="s">
        <v>10</v>
      </c>
      <c r="AE5" s="31" t="s">
        <v>11</v>
      </c>
      <c r="AF5" s="31" t="s">
        <v>12</v>
      </c>
      <c r="AG5" s="32"/>
      <c r="AH5" s="33">
        <v>1475218683</v>
      </c>
      <c r="AI5" s="34">
        <v>5525570367</v>
      </c>
      <c r="AJ5" s="26"/>
      <c r="AK5" s="26"/>
      <c r="AL5" s="35" t="s">
        <v>13</v>
      </c>
      <c r="AM5" s="36">
        <v>129999465</v>
      </c>
      <c r="AN5" s="36">
        <v>45461877</v>
      </c>
      <c r="AO5" s="32"/>
    </row>
    <row r="6" spans="1:41" ht="104.25" customHeight="1">
      <c r="A6" s="37" t="s">
        <v>14</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8"/>
      <c r="AD6" s="39">
        <v>42856</v>
      </c>
      <c r="AE6" s="31" t="s">
        <v>15</v>
      </c>
      <c r="AF6" s="31" t="s">
        <v>16</v>
      </c>
      <c r="AG6" s="32"/>
      <c r="AH6" s="40">
        <v>1566145793</v>
      </c>
      <c r="AI6" s="41">
        <v>5650990725</v>
      </c>
      <c r="AJ6" s="26"/>
      <c r="AK6" s="26"/>
      <c r="AL6" s="35" t="s">
        <v>17</v>
      </c>
      <c r="AM6" s="42">
        <v>96054193</v>
      </c>
      <c r="AN6" s="42">
        <v>2470202</v>
      </c>
      <c r="AO6" s="32"/>
    </row>
    <row r="7" spans="1:41" s="25" customFormat="1" ht="24" customHeight="1">
      <c r="A7" s="28" t="s">
        <v>18</v>
      </c>
      <c r="B7" s="28"/>
      <c r="C7" s="28"/>
      <c r="D7" s="28"/>
      <c r="E7" s="28"/>
      <c r="F7" s="28"/>
      <c r="G7" s="28"/>
      <c r="H7" s="28"/>
      <c r="I7" s="28"/>
      <c r="J7" s="28"/>
      <c r="K7" s="28"/>
      <c r="L7" s="28"/>
      <c r="M7" s="28"/>
      <c r="N7" s="28"/>
      <c r="O7" s="28"/>
      <c r="P7" s="28"/>
      <c r="Q7" s="28"/>
      <c r="R7" s="28"/>
      <c r="S7" s="28"/>
      <c r="T7" s="28"/>
      <c r="U7" s="28"/>
      <c r="V7" s="28"/>
      <c r="W7" s="28"/>
      <c r="X7" s="28"/>
      <c r="Y7" s="28"/>
      <c r="Z7" s="28"/>
      <c r="AA7" s="28"/>
      <c r="AB7" s="28"/>
      <c r="AC7" s="43"/>
      <c r="AD7" s="39">
        <v>42887</v>
      </c>
      <c r="AE7" s="31" t="s">
        <v>19</v>
      </c>
      <c r="AF7" s="31" t="s">
        <v>20</v>
      </c>
      <c r="AG7" s="32"/>
      <c r="AH7" s="40">
        <v>1384477780</v>
      </c>
      <c r="AI7" s="41">
        <v>5134987638</v>
      </c>
      <c r="AJ7" s="26"/>
      <c r="AK7" s="26"/>
      <c r="AL7" s="35" t="s">
        <v>21</v>
      </c>
      <c r="AM7" s="42">
        <v>101476399</v>
      </c>
      <c r="AN7" s="42">
        <v>5850009</v>
      </c>
      <c r="AO7" s="32"/>
    </row>
    <row r="8" spans="1:41" s="25" customFormat="1" ht="35.25" customHeight="1">
      <c r="A8" s="28" t="s">
        <v>22</v>
      </c>
      <c r="B8" s="28"/>
      <c r="C8" s="28"/>
      <c r="D8" s="28"/>
      <c r="E8" s="28"/>
      <c r="F8" s="28"/>
      <c r="G8" s="28"/>
      <c r="H8" s="28"/>
      <c r="I8" s="28"/>
      <c r="J8" s="28"/>
      <c r="K8" s="28"/>
      <c r="L8" s="28"/>
      <c r="M8" s="28"/>
      <c r="N8" s="28"/>
      <c r="O8" s="28"/>
      <c r="P8" s="28"/>
      <c r="Q8" s="28"/>
      <c r="R8" s="28"/>
      <c r="S8" s="28"/>
      <c r="T8" s="28"/>
      <c r="U8" s="28"/>
      <c r="V8" s="28"/>
      <c r="W8" s="28"/>
      <c r="X8" s="28"/>
      <c r="Y8" s="28"/>
      <c r="Z8" s="28"/>
      <c r="AA8" s="28"/>
      <c r="AB8" s="28"/>
      <c r="AC8" s="43"/>
      <c r="AD8" s="39">
        <v>42917</v>
      </c>
      <c r="AE8" s="42">
        <v>1061650506</v>
      </c>
      <c r="AF8" s="42">
        <v>671148638</v>
      </c>
      <c r="AG8" s="32"/>
      <c r="AH8" s="40">
        <v>1199730138</v>
      </c>
      <c r="AI8" s="41">
        <v>2932529282</v>
      </c>
      <c r="AJ8" s="26"/>
      <c r="AK8" s="26"/>
      <c r="AL8" s="35" t="s">
        <v>23</v>
      </c>
      <c r="AM8" s="42">
        <v>227365065</v>
      </c>
      <c r="AN8" s="42">
        <v>59228713</v>
      </c>
      <c r="AO8" s="32"/>
    </row>
    <row r="9" spans="1:41" ht="29.25" customHeight="1">
      <c r="A9" s="44"/>
      <c r="B9" s="45"/>
      <c r="C9" s="45"/>
      <c r="D9" s="45"/>
      <c r="E9" s="45"/>
      <c r="F9" s="45"/>
      <c r="G9" s="45"/>
      <c r="H9" s="46" t="s">
        <v>24</v>
      </c>
      <c r="I9" s="23" t="s">
        <v>5</v>
      </c>
      <c r="J9" s="23"/>
      <c r="K9" s="23"/>
      <c r="L9" s="23"/>
      <c r="M9" s="23" t="s">
        <v>6</v>
      </c>
      <c r="N9" s="23"/>
      <c r="O9" s="23"/>
      <c r="P9" s="23"/>
      <c r="Q9" s="23" t="s">
        <v>7</v>
      </c>
      <c r="R9" s="23"/>
      <c r="S9" s="23"/>
      <c r="T9" s="23"/>
      <c r="U9" s="23" t="s">
        <v>8</v>
      </c>
      <c r="V9" s="23"/>
      <c r="W9" s="23"/>
      <c r="X9" s="23"/>
      <c r="Y9" s="23" t="s">
        <v>25</v>
      </c>
      <c r="Z9" s="23"/>
      <c r="AA9" s="23"/>
      <c r="AB9" s="23"/>
      <c r="AC9" s="47"/>
      <c r="AD9" s="39">
        <v>42948</v>
      </c>
      <c r="AE9" s="42">
        <v>809805371</v>
      </c>
      <c r="AF9" s="42">
        <v>540571298</v>
      </c>
      <c r="AG9" s="32"/>
      <c r="AH9" s="40">
        <v>600041394</v>
      </c>
      <c r="AI9" s="41">
        <v>1950418063</v>
      </c>
      <c r="AJ9" s="26"/>
      <c r="AK9" s="26"/>
      <c r="AL9" s="35" t="s">
        <v>26</v>
      </c>
      <c r="AM9" s="42">
        <v>68418938</v>
      </c>
      <c r="AN9" s="48">
        <v>24303001</v>
      </c>
      <c r="AO9" s="32"/>
    </row>
    <row r="10" spans="1:41" ht="18.75" customHeight="1">
      <c r="A10" s="49"/>
      <c r="B10" s="50"/>
      <c r="C10" s="50"/>
      <c r="D10" s="50"/>
      <c r="E10" s="50"/>
      <c r="F10" s="50"/>
      <c r="G10" s="50"/>
      <c r="H10" s="49"/>
      <c r="I10" s="49"/>
      <c r="J10" s="49"/>
      <c r="K10" s="49"/>
      <c r="L10" s="51" t="s">
        <v>27</v>
      </c>
      <c r="M10" s="49"/>
      <c r="N10" s="49"/>
      <c r="O10" s="49"/>
      <c r="P10" s="51" t="s">
        <v>27</v>
      </c>
      <c r="Q10" s="44"/>
      <c r="R10" s="52"/>
      <c r="S10" s="52"/>
      <c r="T10" s="53" t="s">
        <v>27</v>
      </c>
      <c r="U10" s="44"/>
      <c r="V10" s="44"/>
      <c r="W10" s="44"/>
      <c r="X10" s="51" t="s">
        <v>27</v>
      </c>
      <c r="Y10" s="44"/>
      <c r="Z10" s="44"/>
      <c r="AA10" s="44"/>
      <c r="AB10" s="51" t="s">
        <v>27</v>
      </c>
      <c r="AC10" s="54"/>
      <c r="AD10" s="39">
        <v>42979</v>
      </c>
      <c r="AE10" s="42">
        <v>843942309</v>
      </c>
      <c r="AF10" s="42">
        <v>620955033</v>
      </c>
      <c r="AG10" s="32"/>
      <c r="AH10" s="40">
        <v>967189473</v>
      </c>
      <c r="AI10" s="41">
        <v>2432086815</v>
      </c>
      <c r="AJ10" s="26"/>
      <c r="AK10" s="26"/>
      <c r="AL10" s="35" t="s">
        <v>28</v>
      </c>
      <c r="AM10" s="42">
        <v>8568172</v>
      </c>
      <c r="AN10" s="42">
        <v>5896396</v>
      </c>
      <c r="AO10" s="32"/>
    </row>
    <row r="11" spans="1:41" ht="56.25" customHeight="1">
      <c r="A11" s="51">
        <v>1</v>
      </c>
      <c r="B11" s="55" t="s">
        <v>29</v>
      </c>
      <c r="C11" s="55"/>
      <c r="D11" s="55"/>
      <c r="E11" s="55"/>
      <c r="F11" s="55"/>
      <c r="G11" s="55"/>
      <c r="H11" s="56"/>
      <c r="I11" s="49"/>
      <c r="J11" s="49"/>
      <c r="K11" s="49"/>
      <c r="L11" s="57"/>
      <c r="M11" s="49"/>
      <c r="N11" s="49"/>
      <c r="O11" s="49"/>
      <c r="P11" s="58"/>
      <c r="Q11" s="44"/>
      <c r="R11" s="52"/>
      <c r="S11" s="52"/>
      <c r="T11" s="59"/>
      <c r="U11" s="44"/>
      <c r="V11" s="44"/>
      <c r="W11" s="44"/>
      <c r="X11" s="58">
        <v>2116011167</v>
      </c>
      <c r="Y11" s="44"/>
      <c r="Z11" s="44"/>
      <c r="AA11" s="44"/>
      <c r="AB11" s="58">
        <f>L11+P11+T11+X11</f>
        <v>2116011167</v>
      </c>
      <c r="AC11" s="60"/>
      <c r="AD11" s="39">
        <v>43009</v>
      </c>
      <c r="AE11" s="42">
        <v>836349445</v>
      </c>
      <c r="AF11" s="42">
        <v>790972301</v>
      </c>
      <c r="AG11" s="61"/>
      <c r="AH11" s="40">
        <v>1499846911</v>
      </c>
      <c r="AI11" s="41">
        <v>3127168657</v>
      </c>
      <c r="AJ11" s="26"/>
      <c r="AK11" s="26"/>
      <c r="AL11" s="35" t="s">
        <v>30</v>
      </c>
      <c r="AM11" s="42">
        <v>38555386</v>
      </c>
      <c r="AN11" s="42">
        <v>4900010</v>
      </c>
      <c r="AO11" s="61"/>
    </row>
    <row r="12" spans="1:41" ht="19.5" customHeight="1">
      <c r="A12" s="51"/>
      <c r="B12" s="62" t="s">
        <v>31</v>
      </c>
      <c r="C12" s="62"/>
      <c r="D12" s="62"/>
      <c r="E12" s="62"/>
      <c r="F12" s="62"/>
      <c r="G12" s="62"/>
      <c r="H12" s="63"/>
      <c r="I12" s="64"/>
      <c r="J12" s="64"/>
      <c r="K12" s="64"/>
      <c r="L12" s="64"/>
      <c r="M12" s="64"/>
      <c r="N12" s="64"/>
      <c r="O12" s="64"/>
      <c r="P12" s="51"/>
      <c r="Q12" s="44"/>
      <c r="R12" s="52"/>
      <c r="S12" s="52"/>
      <c r="T12" s="65"/>
      <c r="U12" s="44"/>
      <c r="V12" s="44"/>
      <c r="W12" s="44"/>
      <c r="X12" s="51"/>
      <c r="Y12" s="44"/>
      <c r="Z12" s="44"/>
      <c r="AA12" s="44"/>
      <c r="AB12" s="51"/>
      <c r="AC12" s="54"/>
      <c r="AD12" s="39">
        <v>43040</v>
      </c>
      <c r="AE12" s="42">
        <v>823975577</v>
      </c>
      <c r="AF12" s="42">
        <v>605614681</v>
      </c>
      <c r="AG12" s="32"/>
      <c r="AH12" s="40">
        <v>1134049127</v>
      </c>
      <c r="AI12" s="41">
        <v>2563639385</v>
      </c>
      <c r="AJ12" s="26"/>
      <c r="AK12" s="26"/>
      <c r="AL12" s="35" t="s">
        <v>32</v>
      </c>
      <c r="AM12" s="42">
        <v>5700000</v>
      </c>
      <c r="AN12" s="42">
        <v>0</v>
      </c>
      <c r="AO12" s="61"/>
    </row>
    <row r="13" spans="1:41" ht="57.75" customHeight="1">
      <c r="A13" s="66"/>
      <c r="B13" s="66" t="s">
        <v>33</v>
      </c>
      <c r="C13" s="55" t="s">
        <v>34</v>
      </c>
      <c r="D13" s="55"/>
      <c r="E13" s="55"/>
      <c r="F13" s="55"/>
      <c r="G13" s="55"/>
      <c r="H13" s="56"/>
      <c r="I13" s="67"/>
      <c r="J13" s="67"/>
      <c r="K13" s="67"/>
      <c r="L13" s="67"/>
      <c r="M13" s="67"/>
      <c r="N13" s="67"/>
      <c r="O13" s="67"/>
      <c r="P13" s="66"/>
      <c r="Q13" s="68"/>
      <c r="R13" s="69"/>
      <c r="S13" s="69"/>
      <c r="T13" s="59"/>
      <c r="U13" s="68"/>
      <c r="V13" s="68"/>
      <c r="W13" s="68"/>
      <c r="X13" s="66">
        <v>0</v>
      </c>
      <c r="Y13" s="68"/>
      <c r="Z13" s="68"/>
      <c r="AA13" s="68"/>
      <c r="AB13" s="58">
        <f>L13+T13+X13</f>
        <v>0</v>
      </c>
      <c r="AC13" s="60"/>
      <c r="AD13" s="39">
        <v>43070</v>
      </c>
      <c r="AE13" s="42">
        <v>965323050</v>
      </c>
      <c r="AF13" s="42">
        <v>654381188</v>
      </c>
      <c r="AG13" s="61"/>
      <c r="AH13" s="40">
        <v>1459299875</v>
      </c>
      <c r="AI13" s="41">
        <v>3079004113</v>
      </c>
      <c r="AJ13" s="26"/>
      <c r="AK13" s="26"/>
      <c r="AL13" s="35" t="s">
        <v>35</v>
      </c>
      <c r="AM13" s="42">
        <v>1051998</v>
      </c>
      <c r="AN13" s="42">
        <v>50001</v>
      </c>
      <c r="AO13" s="61"/>
    </row>
    <row r="14" spans="1:41" ht="35.25" customHeight="1">
      <c r="A14" s="66"/>
      <c r="B14" s="66" t="s">
        <v>36</v>
      </c>
      <c r="C14" s="55" t="s">
        <v>37</v>
      </c>
      <c r="D14" s="55"/>
      <c r="E14" s="55"/>
      <c r="F14" s="55"/>
      <c r="G14" s="55"/>
      <c r="H14" s="56"/>
      <c r="I14" s="67"/>
      <c r="J14" s="67"/>
      <c r="K14" s="67"/>
      <c r="L14" s="67"/>
      <c r="M14" s="67"/>
      <c r="N14" s="67"/>
      <c r="O14" s="67"/>
      <c r="P14" s="66"/>
      <c r="Q14" s="68"/>
      <c r="R14" s="69"/>
      <c r="S14" s="69"/>
      <c r="T14" s="70"/>
      <c r="U14" s="68"/>
      <c r="V14" s="68"/>
      <c r="W14" s="68"/>
      <c r="X14" s="66"/>
      <c r="Y14" s="68"/>
      <c r="Z14" s="68"/>
      <c r="AA14" s="68"/>
      <c r="AB14" s="66"/>
      <c r="AC14" s="43"/>
      <c r="AD14" s="30" t="s">
        <v>38</v>
      </c>
      <c r="AE14" s="42">
        <v>994197748</v>
      </c>
      <c r="AF14" s="42">
        <v>804576759</v>
      </c>
      <c r="AG14" s="61"/>
      <c r="AH14" s="40">
        <v>1640674958</v>
      </c>
      <c r="AI14" s="41">
        <v>3439449465</v>
      </c>
      <c r="AJ14" s="26"/>
      <c r="AK14" s="26"/>
      <c r="AL14" s="35" t="s">
        <v>39</v>
      </c>
      <c r="AM14" s="42">
        <v>54494201</v>
      </c>
      <c r="AN14" s="42">
        <v>97424169</v>
      </c>
      <c r="AO14" s="61"/>
    </row>
    <row r="15" spans="1:41" ht="42" customHeight="1">
      <c r="A15" s="28" t="s">
        <v>40</v>
      </c>
      <c r="B15" s="28"/>
      <c r="C15" s="28"/>
      <c r="D15" s="28"/>
      <c r="E15" s="28"/>
      <c r="F15" s="28"/>
      <c r="G15" s="28"/>
      <c r="H15" s="66"/>
      <c r="I15" s="66"/>
      <c r="J15" s="66"/>
      <c r="K15" s="66"/>
      <c r="L15" s="66"/>
      <c r="M15" s="66"/>
      <c r="N15" s="66"/>
      <c r="O15" s="66"/>
      <c r="P15" s="66"/>
      <c r="Q15" s="71" t="s">
        <v>41</v>
      </c>
      <c r="R15" s="72" t="s">
        <v>42</v>
      </c>
      <c r="S15" s="70"/>
      <c r="T15" s="72" t="s">
        <v>43</v>
      </c>
      <c r="U15" s="66" t="s">
        <v>27</v>
      </c>
      <c r="V15" s="66" t="s">
        <v>44</v>
      </c>
      <c r="W15" s="66" t="s">
        <v>45</v>
      </c>
      <c r="X15" s="66" t="s">
        <v>46</v>
      </c>
      <c r="Y15" s="66" t="s">
        <v>27</v>
      </c>
      <c r="Z15" s="66" t="s">
        <v>44</v>
      </c>
      <c r="AA15" s="66" t="s">
        <v>45</v>
      </c>
      <c r="AB15" s="66" t="s">
        <v>46</v>
      </c>
      <c r="AC15" s="43"/>
      <c r="AD15" s="30" t="s">
        <v>47</v>
      </c>
      <c r="AE15" s="42">
        <v>1024760253</v>
      </c>
      <c r="AF15" s="42">
        <v>763497252</v>
      </c>
      <c r="AG15" s="61"/>
      <c r="AH15" s="40">
        <v>1464745578</v>
      </c>
      <c r="AI15" s="41">
        <v>3253003083</v>
      </c>
      <c r="AJ15" s="26"/>
      <c r="AK15" s="26"/>
      <c r="AL15" s="35" t="s">
        <v>48</v>
      </c>
      <c r="AM15" s="42">
        <v>110204249</v>
      </c>
      <c r="AN15" s="42">
        <v>135470287</v>
      </c>
      <c r="AO15" s="61"/>
    </row>
    <row r="16" spans="1:41" ht="40.5" customHeight="1">
      <c r="A16" s="66">
        <v>2</v>
      </c>
      <c r="B16" s="73" t="s">
        <v>49</v>
      </c>
      <c r="C16" s="73"/>
      <c r="D16" s="73"/>
      <c r="E16" s="73"/>
      <c r="F16" s="73"/>
      <c r="G16" s="73"/>
      <c r="H16" s="74"/>
      <c r="I16" s="58"/>
      <c r="J16" s="75"/>
      <c r="K16" s="76"/>
      <c r="L16" s="75"/>
      <c r="M16" s="67"/>
      <c r="N16" s="59"/>
      <c r="O16" s="66"/>
      <c r="P16" s="75"/>
      <c r="Q16" s="77"/>
      <c r="R16" s="78"/>
      <c r="S16" s="69"/>
      <c r="T16" s="78"/>
      <c r="U16" s="77">
        <f>U127</f>
        <v>1159784405</v>
      </c>
      <c r="V16" s="78">
        <f>V127</f>
        <v>5691737932.4200001</v>
      </c>
      <c r="W16" s="77"/>
      <c r="X16" s="78">
        <f>X131</f>
        <v>605325337.40999997</v>
      </c>
      <c r="Y16" s="79">
        <f>I16+M16+Q16+U16</f>
        <v>1159784405</v>
      </c>
      <c r="Z16" s="80">
        <f>J16+N16+R16+V16</f>
        <v>5691737932.4200001</v>
      </c>
      <c r="AA16" s="81"/>
      <c r="AB16" s="82">
        <f>L16+P16+T16+X16</f>
        <v>605325337.40999997</v>
      </c>
      <c r="AC16" s="82"/>
      <c r="AD16" s="83" t="s">
        <v>50</v>
      </c>
      <c r="AE16" s="42">
        <v>1150339639</v>
      </c>
      <c r="AF16" s="42">
        <v>860352991</v>
      </c>
      <c r="AG16" s="32"/>
      <c r="AH16" s="40">
        <v>1577896486</v>
      </c>
      <c r="AI16" s="41">
        <v>3588589116</v>
      </c>
      <c r="AJ16" s="26"/>
      <c r="AK16" s="26"/>
      <c r="AL16" s="35" t="s">
        <v>51</v>
      </c>
      <c r="AM16" s="42">
        <v>96377271</v>
      </c>
      <c r="AN16" s="42">
        <v>123303049</v>
      </c>
      <c r="AO16" s="32"/>
    </row>
    <row r="17" spans="1:42" ht="24" customHeight="1">
      <c r="A17" s="66"/>
      <c r="B17" s="84" t="s">
        <v>31</v>
      </c>
      <c r="C17" s="84"/>
      <c r="D17" s="84"/>
      <c r="E17" s="84"/>
      <c r="F17" s="84"/>
      <c r="G17" s="84"/>
      <c r="H17" s="85"/>
      <c r="I17" s="56"/>
      <c r="J17" s="75"/>
      <c r="K17" s="56"/>
      <c r="L17" s="56"/>
      <c r="M17" s="67"/>
      <c r="N17" s="59"/>
      <c r="O17" s="66"/>
      <c r="P17" s="70"/>
      <c r="Q17" s="68"/>
      <c r="R17" s="69"/>
      <c r="S17" s="69"/>
      <c r="T17" s="69"/>
      <c r="U17" s="68"/>
      <c r="V17" s="68"/>
      <c r="W17" s="68"/>
      <c r="X17" s="68"/>
      <c r="Y17" s="81"/>
      <c r="Z17" s="81"/>
      <c r="AA17" s="81"/>
      <c r="AB17" s="86"/>
      <c r="AC17" s="86"/>
      <c r="AD17" s="31"/>
      <c r="AE17" s="42"/>
      <c r="AF17" s="42"/>
      <c r="AG17" s="32"/>
      <c r="AH17" s="40"/>
      <c r="AI17" s="41"/>
      <c r="AJ17" s="26"/>
      <c r="AK17" s="26"/>
      <c r="AL17" s="87"/>
      <c r="AM17" s="42"/>
      <c r="AN17" s="42"/>
      <c r="AO17" s="32"/>
    </row>
    <row r="18" spans="1:42" ht="51" customHeight="1" thickBot="1">
      <c r="A18" s="66"/>
      <c r="B18" s="73" t="s">
        <v>52</v>
      </c>
      <c r="C18" s="73"/>
      <c r="D18" s="73"/>
      <c r="E18" s="73"/>
      <c r="F18" s="73"/>
      <c r="G18" s="73"/>
      <c r="H18" s="74"/>
      <c r="I18" s="76"/>
      <c r="J18" s="75"/>
      <c r="K18" s="76"/>
      <c r="L18" s="76"/>
      <c r="M18" s="67"/>
      <c r="N18" s="59"/>
      <c r="O18" s="66"/>
      <c r="P18" s="70"/>
      <c r="Q18" s="68"/>
      <c r="R18" s="69"/>
      <c r="S18" s="69"/>
      <c r="T18" s="69"/>
      <c r="U18" s="68"/>
      <c r="V18" s="68"/>
      <c r="W18" s="68"/>
      <c r="X18" s="68"/>
      <c r="Y18" s="81"/>
      <c r="Z18" s="81"/>
      <c r="AA18" s="81"/>
      <c r="AB18" s="86"/>
      <c r="AC18" s="86"/>
      <c r="AD18" s="31"/>
      <c r="AE18" s="88">
        <v>11858851632</v>
      </c>
      <c r="AF18" s="88">
        <v>8476849551</v>
      </c>
      <c r="AG18" s="89"/>
      <c r="AH18" s="40">
        <v>15969316196</v>
      </c>
      <c r="AI18" s="41">
        <v>42677436709</v>
      </c>
      <c r="AJ18" s="26"/>
      <c r="AK18" s="26"/>
      <c r="AL18" s="90"/>
      <c r="AM18" s="88">
        <v>938265337</v>
      </c>
      <c r="AN18" s="88">
        <v>504357714</v>
      </c>
      <c r="AO18" s="89"/>
    </row>
    <row r="19" spans="1:42" ht="37.5" customHeight="1" thickBot="1">
      <c r="A19" s="66"/>
      <c r="B19" s="91" t="s">
        <v>33</v>
      </c>
      <c r="C19" s="73" t="s">
        <v>53</v>
      </c>
      <c r="D19" s="73"/>
      <c r="E19" s="73"/>
      <c r="F19" s="73"/>
      <c r="G19" s="73"/>
      <c r="H19" s="66">
        <v>1</v>
      </c>
      <c r="I19" s="67"/>
      <c r="J19" s="59"/>
      <c r="K19" s="92"/>
      <c r="L19" s="93"/>
      <c r="M19" s="67"/>
      <c r="N19" s="59"/>
      <c r="O19" s="94"/>
      <c r="P19" s="95"/>
      <c r="Q19" s="68">
        <v>3006964</v>
      </c>
      <c r="R19" s="69">
        <v>20260052.149999999</v>
      </c>
      <c r="S19" s="96"/>
      <c r="T19" s="97">
        <v>0</v>
      </c>
      <c r="U19" s="68">
        <v>2187837</v>
      </c>
      <c r="V19" s="69">
        <v>14529663.76</v>
      </c>
      <c r="W19" s="98">
        <v>0</v>
      </c>
      <c r="X19" s="99">
        <v>0</v>
      </c>
      <c r="Y19" s="100">
        <f t="shared" ref="Y19:Z27" si="0">I19+M19+Q19+U19</f>
        <v>5194801</v>
      </c>
      <c r="Z19" s="101">
        <f t="shared" si="0"/>
        <v>34789715.909999996</v>
      </c>
      <c r="AA19" s="100">
        <v>0</v>
      </c>
      <c r="AB19" s="102">
        <f>L19+P19+T19+X19</f>
        <v>0</v>
      </c>
      <c r="AC19" s="103"/>
      <c r="AD19" s="104"/>
      <c r="AE19" s="105"/>
      <c r="AF19" s="105"/>
      <c r="AG19" s="106"/>
      <c r="AH19" s="107"/>
      <c r="AI19" s="108"/>
      <c r="AJ19" s="26"/>
      <c r="AK19" s="26"/>
      <c r="AL19" s="109"/>
      <c r="AM19" s="110" t="s">
        <v>54</v>
      </c>
      <c r="AN19" s="110" t="s">
        <v>55</v>
      </c>
      <c r="AO19" s="110"/>
    </row>
    <row r="20" spans="1:42" ht="29.25" customHeight="1">
      <c r="A20" s="66"/>
      <c r="B20" s="91"/>
      <c r="C20" s="73"/>
      <c r="D20" s="73"/>
      <c r="E20" s="73"/>
      <c r="F20" s="73"/>
      <c r="G20" s="73"/>
      <c r="H20" s="66">
        <v>2</v>
      </c>
      <c r="I20" s="67"/>
      <c r="J20" s="59"/>
      <c r="K20" s="111"/>
      <c r="L20" s="112"/>
      <c r="M20" s="67"/>
      <c r="N20" s="59"/>
      <c r="O20" s="94"/>
      <c r="P20" s="95"/>
      <c r="Q20" s="68">
        <v>1870780</v>
      </c>
      <c r="R20" s="69">
        <v>11984784.65</v>
      </c>
      <c r="S20" s="113"/>
      <c r="T20" s="114">
        <v>0</v>
      </c>
      <c r="U20" s="68">
        <v>903498</v>
      </c>
      <c r="V20" s="69">
        <v>5619125.5999999996</v>
      </c>
      <c r="W20" s="98"/>
      <c r="X20" s="99"/>
      <c r="Y20" s="100">
        <f t="shared" si="0"/>
        <v>2774278</v>
      </c>
      <c r="Z20" s="101">
        <f t="shared" si="0"/>
        <v>17603910.25</v>
      </c>
      <c r="AA20" s="100">
        <v>0</v>
      </c>
      <c r="AB20" s="115">
        <v>0</v>
      </c>
      <c r="AC20" s="116"/>
      <c r="AD20" s="104"/>
      <c r="AE20" s="117"/>
      <c r="AF20" s="117"/>
      <c r="AG20" s="118"/>
      <c r="AH20" s="117"/>
      <c r="AI20" s="117">
        <v>42677436709</v>
      </c>
      <c r="AM20" s="119" t="s">
        <v>56</v>
      </c>
      <c r="AN20" s="119"/>
      <c r="AO20" s="119"/>
    </row>
    <row r="21" spans="1:42" ht="67.5" customHeight="1">
      <c r="A21" s="66"/>
      <c r="B21" s="120" t="s">
        <v>36</v>
      </c>
      <c r="C21" s="73" t="s">
        <v>57</v>
      </c>
      <c r="D21" s="73"/>
      <c r="E21" s="73"/>
      <c r="F21" s="73"/>
      <c r="G21" s="73"/>
      <c r="H21" s="66"/>
      <c r="I21" s="58"/>
      <c r="J21" s="75"/>
      <c r="K21" s="66"/>
      <c r="L21" s="75"/>
      <c r="M21" s="58"/>
      <c r="N21" s="75"/>
      <c r="O21" s="58"/>
      <c r="P21" s="75"/>
      <c r="Q21" s="68"/>
      <c r="R21" s="121"/>
      <c r="S21" s="69"/>
      <c r="T21" s="69"/>
      <c r="U21" s="68">
        <v>0</v>
      </c>
      <c r="V21" s="69">
        <v>0</v>
      </c>
      <c r="W21" s="68">
        <v>0</v>
      </c>
      <c r="X21" s="122">
        <v>0</v>
      </c>
      <c r="Y21" s="79">
        <f t="shared" si="0"/>
        <v>0</v>
      </c>
      <c r="Z21" s="80">
        <f t="shared" si="0"/>
        <v>0</v>
      </c>
      <c r="AA21" s="81">
        <v>0</v>
      </c>
      <c r="AB21" s="80">
        <f t="shared" ref="AB21:AB26" si="1">L21+P21+T21+X21</f>
        <v>0</v>
      </c>
      <c r="AC21" s="123"/>
      <c r="AD21" s="124" t="s">
        <v>58</v>
      </c>
      <c r="AE21" s="124"/>
      <c r="AF21" s="124"/>
      <c r="AG21" s="124"/>
      <c r="AH21" s="125"/>
      <c r="AI21" s="125"/>
      <c r="AJ21" s="124" t="s">
        <v>59</v>
      </c>
      <c r="AK21" s="126"/>
      <c r="AL21" s="126"/>
      <c r="AM21" s="127"/>
      <c r="AN21" s="127"/>
      <c r="AO21" s="124" t="s">
        <v>60</v>
      </c>
      <c r="AP21" s="124"/>
    </row>
    <row r="22" spans="1:42" ht="91.5" customHeight="1">
      <c r="A22" s="66"/>
      <c r="B22" s="120" t="s">
        <v>61</v>
      </c>
      <c r="C22" s="73" t="s">
        <v>62</v>
      </c>
      <c r="D22" s="73"/>
      <c r="E22" s="73"/>
      <c r="F22" s="73"/>
      <c r="G22" s="73"/>
      <c r="H22" s="66">
        <v>3</v>
      </c>
      <c r="I22" s="58"/>
      <c r="J22" s="75"/>
      <c r="K22" s="66"/>
      <c r="L22" s="75"/>
      <c r="M22" s="58"/>
      <c r="N22" s="75"/>
      <c r="O22" s="58"/>
      <c r="P22" s="75"/>
      <c r="Q22" s="68">
        <v>57016000</v>
      </c>
      <c r="R22" s="69">
        <v>277967984.41000003</v>
      </c>
      <c r="S22" s="69"/>
      <c r="T22" s="69"/>
      <c r="U22" s="68">
        <v>49201152</v>
      </c>
      <c r="V22" s="69">
        <v>233401029.84</v>
      </c>
      <c r="W22" s="68">
        <v>0</v>
      </c>
      <c r="X22" s="122">
        <v>0</v>
      </c>
      <c r="Y22" s="79">
        <f t="shared" si="0"/>
        <v>106217152</v>
      </c>
      <c r="Z22" s="80">
        <f t="shared" si="0"/>
        <v>511369014.25</v>
      </c>
      <c r="AA22" s="81">
        <v>0</v>
      </c>
      <c r="AB22" s="80">
        <f t="shared" si="1"/>
        <v>0</v>
      </c>
      <c r="AC22" s="123"/>
      <c r="AL22" s="128"/>
      <c r="AM22" s="129"/>
      <c r="AN22" s="128"/>
      <c r="AO22" s="119"/>
    </row>
    <row r="23" spans="1:42" ht="54.75" customHeight="1">
      <c r="A23" s="66"/>
      <c r="B23" s="120" t="s">
        <v>63</v>
      </c>
      <c r="C23" s="73" t="s">
        <v>64</v>
      </c>
      <c r="D23" s="73"/>
      <c r="E23" s="73"/>
      <c r="F23" s="73"/>
      <c r="G23" s="73"/>
      <c r="H23" s="66">
        <v>4</v>
      </c>
      <c r="I23" s="58"/>
      <c r="J23" s="75"/>
      <c r="K23" s="66"/>
      <c r="L23" s="58"/>
      <c r="M23" s="58"/>
      <c r="N23" s="75"/>
      <c r="O23" s="58"/>
      <c r="P23" s="75"/>
      <c r="Q23" s="68">
        <v>1174778</v>
      </c>
      <c r="R23" s="69">
        <v>7132813.46</v>
      </c>
      <c r="S23" s="69"/>
      <c r="T23" s="69"/>
      <c r="U23" s="68">
        <v>974736</v>
      </c>
      <c r="V23" s="69">
        <v>6007102.6299999999</v>
      </c>
      <c r="W23" s="68">
        <v>0</v>
      </c>
      <c r="X23" s="122">
        <v>0</v>
      </c>
      <c r="Y23" s="79">
        <f t="shared" si="0"/>
        <v>2149514</v>
      </c>
      <c r="Z23" s="79">
        <f t="shared" si="0"/>
        <v>13139916.09</v>
      </c>
      <c r="AA23" s="81">
        <v>0</v>
      </c>
      <c r="AB23" s="80">
        <f t="shared" si="1"/>
        <v>0</v>
      </c>
      <c r="AC23" s="123"/>
      <c r="AL23" s="128"/>
      <c r="AM23" s="128"/>
      <c r="AN23" s="128"/>
      <c r="AO23" s="128"/>
    </row>
    <row r="24" spans="1:42" ht="41.25" customHeight="1">
      <c r="A24" s="66"/>
      <c r="B24" s="120" t="s">
        <v>65</v>
      </c>
      <c r="C24" s="73" t="s">
        <v>66</v>
      </c>
      <c r="D24" s="73"/>
      <c r="E24" s="73"/>
      <c r="F24" s="73"/>
      <c r="G24" s="73"/>
      <c r="H24" s="66">
        <v>5</v>
      </c>
      <c r="I24" s="58"/>
      <c r="J24" s="75"/>
      <c r="K24" s="66"/>
      <c r="L24" s="67"/>
      <c r="M24" s="58"/>
      <c r="N24" s="75"/>
      <c r="O24" s="58"/>
      <c r="P24" s="75"/>
      <c r="Q24" s="68">
        <v>9811276</v>
      </c>
      <c r="R24" s="69">
        <v>67585991.129999995</v>
      </c>
      <c r="S24" s="69"/>
      <c r="T24" s="69"/>
      <c r="U24" s="68">
        <v>2040658</v>
      </c>
      <c r="V24" s="69">
        <v>13477393.890000001</v>
      </c>
      <c r="W24" s="68">
        <v>0</v>
      </c>
      <c r="X24" s="68">
        <v>0</v>
      </c>
      <c r="Y24" s="79">
        <f t="shared" si="0"/>
        <v>11851934</v>
      </c>
      <c r="Z24" s="80">
        <f t="shared" si="0"/>
        <v>81063385.019999996</v>
      </c>
      <c r="AA24" s="81">
        <v>0</v>
      </c>
      <c r="AB24" s="80">
        <f t="shared" si="1"/>
        <v>0</v>
      </c>
      <c r="AC24" s="123"/>
      <c r="AL24" s="128"/>
      <c r="AM24" s="128"/>
      <c r="AN24" s="128"/>
      <c r="AO24" s="128"/>
    </row>
    <row r="25" spans="1:42" ht="35.25" customHeight="1">
      <c r="A25" s="66"/>
      <c r="B25" s="120" t="s">
        <v>67</v>
      </c>
      <c r="C25" s="73" t="s">
        <v>68</v>
      </c>
      <c r="D25" s="73"/>
      <c r="E25" s="73"/>
      <c r="F25" s="73"/>
      <c r="G25" s="73"/>
      <c r="H25" s="66">
        <v>6</v>
      </c>
      <c r="I25" s="58"/>
      <c r="J25" s="75"/>
      <c r="K25" s="66"/>
      <c r="L25" s="67"/>
      <c r="M25" s="58"/>
      <c r="N25" s="75"/>
      <c r="O25" s="58"/>
      <c r="P25" s="75"/>
      <c r="Q25" s="68">
        <v>1555203</v>
      </c>
      <c r="R25" s="69">
        <v>10906644.939999999</v>
      </c>
      <c r="S25" s="69"/>
      <c r="T25" s="69"/>
      <c r="U25" s="68">
        <v>1143642</v>
      </c>
      <c r="V25" s="69">
        <v>7488924.9800000004</v>
      </c>
      <c r="W25" s="68">
        <v>0</v>
      </c>
      <c r="X25" s="68">
        <v>0</v>
      </c>
      <c r="Y25" s="79">
        <f t="shared" si="0"/>
        <v>2698845</v>
      </c>
      <c r="Z25" s="80">
        <f t="shared" si="0"/>
        <v>18395569.920000002</v>
      </c>
      <c r="AA25" s="81">
        <v>0</v>
      </c>
      <c r="AB25" s="80">
        <f t="shared" si="1"/>
        <v>0</v>
      </c>
      <c r="AC25" s="123"/>
      <c r="AL25" s="128"/>
      <c r="AM25" s="128"/>
      <c r="AN25" s="128"/>
      <c r="AO25" s="128"/>
    </row>
    <row r="26" spans="1:42" ht="91.5" customHeight="1">
      <c r="A26" s="66"/>
      <c r="B26" s="120" t="s">
        <v>69</v>
      </c>
      <c r="C26" s="73" t="s">
        <v>70</v>
      </c>
      <c r="D26" s="73"/>
      <c r="E26" s="73"/>
      <c r="F26" s="73"/>
      <c r="G26" s="73"/>
      <c r="H26" s="66">
        <v>7</v>
      </c>
      <c r="I26" s="58"/>
      <c r="J26" s="75"/>
      <c r="K26" s="66"/>
      <c r="L26" s="58"/>
      <c r="M26" s="58"/>
      <c r="N26" s="75"/>
      <c r="O26" s="58"/>
      <c r="P26" s="75"/>
      <c r="Q26" s="68">
        <v>61988265</v>
      </c>
      <c r="R26" s="69">
        <v>273483375.31999999</v>
      </c>
      <c r="S26" s="69"/>
      <c r="T26" s="69"/>
      <c r="U26" s="68">
        <v>32278518</v>
      </c>
      <c r="V26" s="69">
        <v>142416038.66</v>
      </c>
      <c r="W26" s="68">
        <v>0</v>
      </c>
      <c r="X26" s="68">
        <v>0</v>
      </c>
      <c r="Y26" s="79">
        <f t="shared" si="0"/>
        <v>94266783</v>
      </c>
      <c r="Z26" s="80">
        <f t="shared" si="0"/>
        <v>415899413.98000002</v>
      </c>
      <c r="AA26" s="81">
        <v>0</v>
      </c>
      <c r="AB26" s="80">
        <f t="shared" si="1"/>
        <v>0</v>
      </c>
      <c r="AC26" s="123"/>
      <c r="AL26" s="128"/>
      <c r="AM26" s="128"/>
      <c r="AN26" s="128"/>
      <c r="AO26" s="128"/>
    </row>
    <row r="27" spans="1:42" ht="46.5" customHeight="1">
      <c r="A27" s="66"/>
      <c r="B27" s="120" t="s">
        <v>71</v>
      </c>
      <c r="C27" s="130" t="s">
        <v>72</v>
      </c>
      <c r="D27" s="130"/>
      <c r="E27" s="130"/>
      <c r="F27" s="130"/>
      <c r="G27" s="130"/>
      <c r="H27" s="66">
        <v>20</v>
      </c>
      <c r="I27" s="58"/>
      <c r="J27" s="75"/>
      <c r="K27" s="66"/>
      <c r="L27" s="58"/>
      <c r="M27" s="58"/>
      <c r="N27" s="75"/>
      <c r="O27" s="58"/>
      <c r="P27" s="75"/>
      <c r="Q27" s="68">
        <v>238365139</v>
      </c>
      <c r="R27" s="69">
        <v>233513514.23000002</v>
      </c>
      <c r="S27" s="69"/>
      <c r="T27" s="69"/>
      <c r="U27" s="68">
        <v>248492136</v>
      </c>
      <c r="V27" s="69">
        <v>194368098.68000001</v>
      </c>
      <c r="W27" s="68">
        <v>0</v>
      </c>
      <c r="X27" s="68">
        <v>0</v>
      </c>
      <c r="Y27" s="79">
        <f t="shared" si="0"/>
        <v>486857275</v>
      </c>
      <c r="Z27" s="80">
        <f t="shared" si="0"/>
        <v>427881612.91000003</v>
      </c>
      <c r="AA27" s="81">
        <v>0</v>
      </c>
      <c r="AB27" s="80">
        <v>0</v>
      </c>
      <c r="AC27" s="123"/>
      <c r="AL27" s="128"/>
      <c r="AM27" s="128"/>
      <c r="AN27" s="128"/>
      <c r="AO27" s="128"/>
    </row>
    <row r="28" spans="1:42" ht="53.25" customHeight="1">
      <c r="A28" s="66"/>
      <c r="B28" s="120" t="s">
        <v>73</v>
      </c>
      <c r="C28" s="130" t="s">
        <v>74</v>
      </c>
      <c r="D28" s="130"/>
      <c r="E28" s="130"/>
      <c r="F28" s="130"/>
      <c r="G28" s="130"/>
      <c r="H28" s="66"/>
      <c r="I28" s="58"/>
      <c r="J28" s="75"/>
      <c r="K28" s="66"/>
      <c r="L28" s="58"/>
      <c r="M28" s="58"/>
      <c r="N28" s="75"/>
      <c r="O28" s="58"/>
      <c r="P28" s="75"/>
      <c r="Q28" s="68"/>
      <c r="R28" s="69"/>
      <c r="S28" s="69"/>
      <c r="T28" s="69"/>
      <c r="U28" s="68"/>
      <c r="V28" s="69"/>
      <c r="W28" s="68"/>
      <c r="X28" s="68"/>
      <c r="Y28" s="79"/>
      <c r="Z28" s="80"/>
      <c r="AA28" s="81"/>
      <c r="AB28" s="80"/>
      <c r="AC28" s="123"/>
      <c r="AL28" s="128"/>
      <c r="AM28" s="128"/>
      <c r="AN28" s="128"/>
      <c r="AO28" s="128"/>
    </row>
    <row r="29" spans="1:42" ht="76.5" customHeight="1">
      <c r="A29" s="66"/>
      <c r="B29" s="120" t="s">
        <v>75</v>
      </c>
      <c r="C29" s="91" t="s">
        <v>76</v>
      </c>
      <c r="D29" s="91"/>
      <c r="E29" s="91"/>
      <c r="F29" s="91"/>
      <c r="G29" s="91"/>
      <c r="H29" s="66"/>
      <c r="I29" s="58"/>
      <c r="J29" s="75"/>
      <c r="K29" s="66"/>
      <c r="L29" s="58"/>
      <c r="M29" s="58"/>
      <c r="N29" s="75"/>
      <c r="O29" s="58"/>
      <c r="P29" s="75"/>
      <c r="Q29" s="68"/>
      <c r="R29" s="69"/>
      <c r="S29" s="69"/>
      <c r="T29" s="69"/>
      <c r="U29" s="68"/>
      <c r="V29" s="69"/>
      <c r="W29" s="68"/>
      <c r="X29" s="68"/>
      <c r="Y29" s="79"/>
      <c r="Z29" s="80"/>
      <c r="AA29" s="81"/>
      <c r="AB29" s="80"/>
      <c r="AC29" s="123"/>
      <c r="AL29" s="128"/>
      <c r="AM29" s="128"/>
      <c r="AN29" s="128"/>
      <c r="AO29" s="128"/>
    </row>
    <row r="30" spans="1:42" ht="24" customHeight="1">
      <c r="A30" s="66"/>
      <c r="B30" s="28" t="s">
        <v>77</v>
      </c>
      <c r="C30" s="28"/>
      <c r="D30" s="28"/>
      <c r="E30" s="28"/>
      <c r="F30" s="28"/>
      <c r="G30" s="28"/>
      <c r="H30" s="66"/>
      <c r="I30" s="58"/>
      <c r="J30" s="75"/>
      <c r="K30" s="66"/>
      <c r="L30" s="58"/>
      <c r="M30" s="58"/>
      <c r="N30" s="75"/>
      <c r="O30" s="58"/>
      <c r="P30" s="58"/>
      <c r="Q30" s="77">
        <f>SUM(Q19:Q29)</f>
        <v>374788405</v>
      </c>
      <c r="R30" s="78">
        <f>SUM(R19:R29)</f>
        <v>902835160.28999996</v>
      </c>
      <c r="S30" s="78">
        <f>SUM(S19:S29)</f>
        <v>0</v>
      </c>
      <c r="T30" s="78">
        <f>SUM(T19:T29)</f>
        <v>0</v>
      </c>
      <c r="U30" s="77">
        <f>SUM(U19:U27)</f>
        <v>337222177</v>
      </c>
      <c r="V30" s="78">
        <f>SUM(V19:V27)</f>
        <v>617307378.03999996</v>
      </c>
      <c r="W30" s="77"/>
      <c r="X30" s="131">
        <f>SUM(X19:X26)</f>
        <v>0</v>
      </c>
      <c r="Y30" s="100">
        <f>SUM(Y19:Y27)</f>
        <v>712010582</v>
      </c>
      <c r="Z30" s="101">
        <f>SUM(Z19:Z27)</f>
        <v>1520142538.3300002</v>
      </c>
      <c r="AA30" s="100"/>
      <c r="AB30" s="101">
        <f>SUM(AB19:AB26)</f>
        <v>0</v>
      </c>
      <c r="AC30" s="103"/>
      <c r="AL30" s="128"/>
      <c r="AM30" s="128"/>
      <c r="AN30" s="128"/>
      <c r="AO30" s="128"/>
    </row>
    <row r="31" spans="1:42" ht="16.5">
      <c r="A31" s="66"/>
      <c r="B31" s="28"/>
      <c r="C31" s="28"/>
      <c r="D31" s="28"/>
      <c r="E31" s="28"/>
      <c r="F31" s="28"/>
      <c r="G31" s="28"/>
      <c r="H31" s="66"/>
      <c r="I31" s="66"/>
      <c r="J31" s="66"/>
      <c r="K31" s="66"/>
      <c r="L31" s="66"/>
      <c r="M31" s="66"/>
      <c r="N31" s="66"/>
      <c r="O31" s="66"/>
      <c r="P31" s="66"/>
      <c r="Q31" s="68"/>
      <c r="R31" s="69"/>
      <c r="S31" s="69"/>
      <c r="T31" s="69"/>
      <c r="U31" s="68"/>
      <c r="V31" s="68"/>
      <c r="W31" s="68"/>
      <c r="X31" s="68"/>
      <c r="Y31" s="81"/>
      <c r="Z31" s="81"/>
      <c r="AA31" s="81"/>
      <c r="AB31" s="81"/>
      <c r="AC31" s="132"/>
      <c r="AL31" s="128"/>
      <c r="AM31" s="128"/>
      <c r="AN31" s="128"/>
      <c r="AO31" s="128"/>
    </row>
    <row r="32" spans="1:42" ht="39" customHeight="1">
      <c r="A32" s="66">
        <v>3</v>
      </c>
      <c r="B32" s="73" t="s">
        <v>78</v>
      </c>
      <c r="C32" s="73"/>
      <c r="D32" s="73"/>
      <c r="E32" s="73"/>
      <c r="F32" s="73"/>
      <c r="G32" s="73"/>
      <c r="H32" s="74"/>
      <c r="I32" s="76"/>
      <c r="J32" s="76"/>
      <c r="K32" s="76"/>
      <c r="L32" s="76"/>
      <c r="M32" s="66"/>
      <c r="N32" s="66"/>
      <c r="O32" s="66"/>
      <c r="P32" s="66"/>
      <c r="Q32" s="68"/>
      <c r="R32" s="69"/>
      <c r="S32" s="69"/>
      <c r="T32" s="69"/>
      <c r="U32" s="68"/>
      <c r="V32" s="68"/>
      <c r="W32" s="68"/>
      <c r="X32" s="68"/>
      <c r="Y32" s="81"/>
      <c r="Z32" s="81"/>
      <c r="AA32" s="81"/>
      <c r="AB32" s="81"/>
      <c r="AC32" s="132"/>
      <c r="AL32" s="128"/>
      <c r="AM32" s="128"/>
      <c r="AN32" s="128"/>
      <c r="AO32" s="128"/>
    </row>
    <row r="33" spans="1:41" ht="48" customHeight="1">
      <c r="A33" s="66"/>
      <c r="B33" s="120" t="s">
        <v>79</v>
      </c>
      <c r="C33" s="73" t="s">
        <v>80</v>
      </c>
      <c r="D33" s="73"/>
      <c r="E33" s="73"/>
      <c r="F33" s="73"/>
      <c r="G33" s="73"/>
      <c r="H33" s="74"/>
      <c r="I33" s="76"/>
      <c r="J33" s="76"/>
      <c r="K33" s="76"/>
      <c r="L33" s="76"/>
      <c r="M33" s="66"/>
      <c r="N33" s="66"/>
      <c r="O33" s="66"/>
      <c r="P33" s="66"/>
      <c r="Q33" s="68"/>
      <c r="R33" s="69"/>
      <c r="S33" s="69"/>
      <c r="T33" s="69"/>
      <c r="U33" s="68"/>
      <c r="V33" s="68"/>
      <c r="W33" s="68"/>
      <c r="X33" s="68"/>
      <c r="Y33" s="81"/>
      <c r="Z33" s="133"/>
      <c r="AA33" s="81"/>
      <c r="AB33" s="81"/>
      <c r="AC33" s="132"/>
      <c r="AL33" s="128"/>
      <c r="AM33" s="128"/>
      <c r="AN33" s="128"/>
      <c r="AO33" s="128"/>
    </row>
    <row r="34" spans="1:41" ht="16.5">
      <c r="A34" s="66"/>
      <c r="B34" s="120"/>
      <c r="C34" s="91" t="s">
        <v>81</v>
      </c>
      <c r="D34" s="84" t="s">
        <v>82</v>
      </c>
      <c r="E34" s="84"/>
      <c r="F34" s="84"/>
      <c r="G34" s="84"/>
      <c r="H34" s="66">
        <v>8</v>
      </c>
      <c r="I34" s="58"/>
      <c r="J34" s="75"/>
      <c r="K34" s="58"/>
      <c r="L34" s="75"/>
      <c r="M34" s="58"/>
      <c r="N34" s="75"/>
      <c r="O34" s="58"/>
      <c r="P34" s="75"/>
      <c r="Q34" s="58">
        <v>34322069</v>
      </c>
      <c r="R34" s="75">
        <v>206243719.62</v>
      </c>
      <c r="S34" s="134">
        <v>7.5</v>
      </c>
      <c r="T34" s="135">
        <v>16097413.430000002</v>
      </c>
      <c r="U34" s="68">
        <v>41926779</v>
      </c>
      <c r="V34" s="69">
        <v>206981162.88999999</v>
      </c>
      <c r="W34" s="136">
        <v>7.5</v>
      </c>
      <c r="X34" s="69">
        <f>20425502.32+89092.28</f>
        <v>20514594.600000001</v>
      </c>
      <c r="Y34" s="79">
        <f>I34+M34+Q34+U34</f>
        <v>76248848</v>
      </c>
      <c r="Z34" s="80">
        <f>J34+N34+R34+V34</f>
        <v>413224882.50999999</v>
      </c>
      <c r="AA34" s="137">
        <v>7.5</v>
      </c>
      <c r="AB34" s="80">
        <f>L34+P34+T34+X34</f>
        <v>36612008.030000001</v>
      </c>
      <c r="AC34" s="123"/>
      <c r="AL34" s="128"/>
      <c r="AM34" s="128"/>
      <c r="AN34" s="128"/>
      <c r="AO34" s="128"/>
    </row>
    <row r="35" spans="1:41" ht="16.5">
      <c r="A35" s="66"/>
      <c r="B35" s="120"/>
      <c r="C35" s="91"/>
      <c r="D35" s="84"/>
      <c r="E35" s="84"/>
      <c r="F35" s="84"/>
      <c r="G35" s="84"/>
      <c r="H35" s="66">
        <v>10</v>
      </c>
      <c r="I35" s="58"/>
      <c r="J35" s="75"/>
      <c r="K35" s="58"/>
      <c r="L35" s="75"/>
      <c r="M35" s="58"/>
      <c r="N35" s="75"/>
      <c r="O35" s="58"/>
      <c r="P35" s="75"/>
      <c r="Q35" s="58">
        <v>1189979</v>
      </c>
      <c r="R35" s="75">
        <v>6978838.9699999997</v>
      </c>
      <c r="S35" s="134">
        <v>7.5</v>
      </c>
      <c r="T35" s="75">
        <v>561022.42000000004</v>
      </c>
      <c r="U35" s="68">
        <v>548843</v>
      </c>
      <c r="V35" s="69">
        <v>3253059.36</v>
      </c>
      <c r="W35" s="136">
        <v>7.5</v>
      </c>
      <c r="X35" s="69">
        <v>244116.87</v>
      </c>
      <c r="Y35" s="79">
        <f>I35+M35+Q35+U35</f>
        <v>1738822</v>
      </c>
      <c r="Z35" s="80">
        <f>J35+N35+R35+V35</f>
        <v>10231898.33</v>
      </c>
      <c r="AA35" s="137">
        <v>7.5</v>
      </c>
      <c r="AB35" s="80">
        <f>L35+P35+T35+X35</f>
        <v>805139.29</v>
      </c>
      <c r="AC35" s="123"/>
    </row>
    <row r="36" spans="1:41" ht="16.5">
      <c r="A36" s="66"/>
      <c r="B36" s="120"/>
      <c r="C36" s="91"/>
      <c r="D36" s="84"/>
      <c r="E36" s="84"/>
      <c r="F36" s="84"/>
      <c r="G36" s="84"/>
      <c r="H36" s="66"/>
      <c r="I36" s="58"/>
      <c r="J36" s="75"/>
      <c r="K36" s="58"/>
      <c r="L36" s="75"/>
      <c r="M36" s="58"/>
      <c r="N36" s="75"/>
      <c r="O36" s="58"/>
      <c r="P36" s="75"/>
      <c r="Q36" s="58"/>
      <c r="R36" s="75"/>
      <c r="S36" s="134"/>
      <c r="T36" s="75"/>
      <c r="U36" s="68"/>
      <c r="V36" s="69"/>
      <c r="W36" s="136"/>
      <c r="X36" s="69"/>
      <c r="Y36" s="79"/>
      <c r="Z36" s="80"/>
      <c r="AA36" s="137"/>
      <c r="AB36" s="80"/>
      <c r="AC36" s="123"/>
    </row>
    <row r="37" spans="1:41" ht="16.5">
      <c r="A37" s="66"/>
      <c r="B37" s="120"/>
      <c r="C37" s="91"/>
      <c r="D37" s="84"/>
      <c r="E37" s="84"/>
      <c r="F37" s="84"/>
      <c r="G37" s="84"/>
      <c r="H37" s="66"/>
      <c r="I37" s="58"/>
      <c r="J37" s="75"/>
      <c r="K37" s="58"/>
      <c r="L37" s="75"/>
      <c r="M37" s="58"/>
      <c r="N37" s="75"/>
      <c r="O37" s="58"/>
      <c r="P37" s="58"/>
      <c r="Q37" s="58"/>
      <c r="R37" s="75"/>
      <c r="S37" s="134"/>
      <c r="T37" s="75"/>
      <c r="U37" s="68"/>
      <c r="V37" s="69"/>
      <c r="W37" s="136">
        <v>15</v>
      </c>
      <c r="X37" s="69"/>
      <c r="Y37" s="79"/>
      <c r="Z37" s="79"/>
      <c r="AA37" s="137"/>
      <c r="AB37" s="80"/>
      <c r="AC37" s="123"/>
    </row>
    <row r="38" spans="1:41" ht="16.5">
      <c r="A38" s="66"/>
      <c r="B38" s="120"/>
      <c r="C38" s="91"/>
      <c r="D38" s="84"/>
      <c r="E38" s="84"/>
      <c r="F38" s="84"/>
      <c r="G38" s="84"/>
      <c r="H38" s="66"/>
      <c r="I38" s="58"/>
      <c r="J38" s="58"/>
      <c r="K38" s="138"/>
      <c r="L38" s="75"/>
      <c r="M38" s="58"/>
      <c r="N38" s="75"/>
      <c r="O38" s="58"/>
      <c r="P38" s="58"/>
      <c r="Q38" s="58"/>
      <c r="R38" s="75"/>
      <c r="S38" s="134"/>
      <c r="T38" s="75"/>
      <c r="U38" s="68"/>
      <c r="V38" s="69"/>
      <c r="W38" s="139">
        <v>25</v>
      </c>
      <c r="X38" s="69"/>
      <c r="Y38" s="79"/>
      <c r="Z38" s="79"/>
      <c r="AA38" s="137"/>
      <c r="AB38" s="80"/>
      <c r="AC38" s="123"/>
    </row>
    <row r="39" spans="1:41" ht="16.5">
      <c r="A39" s="66"/>
      <c r="B39" s="120"/>
      <c r="C39" s="91"/>
      <c r="D39" s="84"/>
      <c r="E39" s="84"/>
      <c r="F39" s="84"/>
      <c r="G39" s="84"/>
      <c r="H39" s="66"/>
      <c r="I39" s="58"/>
      <c r="J39" s="58"/>
      <c r="K39" s="58"/>
      <c r="L39" s="75"/>
      <c r="M39" s="58"/>
      <c r="N39" s="75"/>
      <c r="O39" s="58"/>
      <c r="P39" s="58"/>
      <c r="Q39" s="58"/>
      <c r="R39" s="75"/>
      <c r="S39" s="134"/>
      <c r="T39" s="75"/>
      <c r="U39" s="68"/>
      <c r="V39" s="69"/>
      <c r="W39" s="136">
        <v>20</v>
      </c>
      <c r="X39" s="69"/>
      <c r="Y39" s="79"/>
      <c r="Z39" s="79"/>
      <c r="AA39" s="137"/>
      <c r="AB39" s="80"/>
      <c r="AC39" s="123"/>
    </row>
    <row r="40" spans="1:41" ht="16.5">
      <c r="A40" s="66"/>
      <c r="B40" s="120"/>
      <c r="C40" s="91"/>
      <c r="D40" s="84"/>
      <c r="E40" s="84"/>
      <c r="F40" s="84"/>
      <c r="G40" s="84"/>
      <c r="H40" s="66"/>
      <c r="I40" s="58"/>
      <c r="J40" s="75"/>
      <c r="K40" s="58"/>
      <c r="L40" s="58"/>
      <c r="M40" s="58"/>
      <c r="N40" s="58"/>
      <c r="O40" s="58"/>
      <c r="P40" s="75"/>
      <c r="Q40" s="58"/>
      <c r="R40" s="75"/>
      <c r="S40" s="134"/>
      <c r="T40" s="75"/>
      <c r="U40" s="68"/>
      <c r="V40" s="68"/>
      <c r="W40" s="136">
        <v>10</v>
      </c>
      <c r="X40" s="69"/>
      <c r="Y40" s="79"/>
      <c r="Z40" s="79"/>
      <c r="AA40" s="137"/>
      <c r="AB40" s="80"/>
      <c r="AC40" s="123"/>
    </row>
    <row r="41" spans="1:41" ht="16.5">
      <c r="A41" s="66"/>
      <c r="B41" s="120"/>
      <c r="C41" s="120"/>
      <c r="D41" s="91"/>
      <c r="E41" s="91"/>
      <c r="F41" s="91"/>
      <c r="G41" s="91"/>
      <c r="H41" s="66"/>
      <c r="I41" s="58"/>
      <c r="J41" s="75"/>
      <c r="K41" s="58"/>
      <c r="L41" s="58"/>
      <c r="M41" s="58"/>
      <c r="N41" s="58"/>
      <c r="O41" s="58"/>
      <c r="P41" s="75"/>
      <c r="Q41" s="58"/>
      <c r="R41" s="75"/>
      <c r="S41" s="134"/>
      <c r="T41" s="75"/>
      <c r="U41" s="68"/>
      <c r="V41" s="68"/>
      <c r="W41" s="136"/>
      <c r="X41" s="69"/>
      <c r="Y41" s="79"/>
      <c r="Z41" s="79"/>
      <c r="AA41" s="137"/>
      <c r="AB41" s="80"/>
      <c r="AC41" s="123"/>
    </row>
    <row r="42" spans="1:41" ht="16.5">
      <c r="A42" s="66"/>
      <c r="B42" s="120"/>
      <c r="C42" s="91" t="s">
        <v>83</v>
      </c>
      <c r="D42" s="84" t="s">
        <v>84</v>
      </c>
      <c r="E42" s="84"/>
      <c r="F42" s="84"/>
      <c r="G42" s="84"/>
      <c r="H42" s="66">
        <v>9</v>
      </c>
      <c r="I42" s="58"/>
      <c r="J42" s="75"/>
      <c r="K42" s="58"/>
      <c r="L42" s="75"/>
      <c r="M42" s="58"/>
      <c r="N42" s="75"/>
      <c r="O42" s="58"/>
      <c r="P42" s="75"/>
      <c r="Q42" s="58">
        <v>167567956</v>
      </c>
      <c r="R42" s="75">
        <v>915998592.49000001</v>
      </c>
      <c r="S42" s="75">
        <v>15</v>
      </c>
      <c r="T42" s="75">
        <v>135571679.03</v>
      </c>
      <c r="U42" s="68">
        <v>102917931</v>
      </c>
      <c r="V42" s="69">
        <v>534576924.18000001</v>
      </c>
      <c r="W42" s="136">
        <v>15</v>
      </c>
      <c r="X42" s="69">
        <v>80064795.620000005</v>
      </c>
      <c r="Y42" s="79">
        <f>I42+M42+Q42+U42</f>
        <v>270485887</v>
      </c>
      <c r="Z42" s="80">
        <f>J42+N42+R42+V42</f>
        <v>1450575516.6700001</v>
      </c>
      <c r="AA42" s="137">
        <v>15</v>
      </c>
      <c r="AB42" s="80">
        <f>L42+P42+T42+X42</f>
        <v>215636474.65000001</v>
      </c>
      <c r="AC42" s="123"/>
    </row>
    <row r="43" spans="1:41" ht="16.5">
      <c r="A43" s="66"/>
      <c r="B43" s="120"/>
      <c r="C43" s="91"/>
      <c r="D43" s="84"/>
      <c r="E43" s="84"/>
      <c r="F43" s="84"/>
      <c r="G43" s="84"/>
      <c r="H43" s="66">
        <v>11</v>
      </c>
      <c r="I43" s="58"/>
      <c r="J43" s="75"/>
      <c r="K43" s="58"/>
      <c r="L43" s="75"/>
      <c r="M43" s="58"/>
      <c r="N43" s="75"/>
      <c r="O43" s="58"/>
      <c r="P43" s="75"/>
      <c r="Q43" s="58">
        <v>2839840</v>
      </c>
      <c r="R43" s="75">
        <v>16626000.539999999</v>
      </c>
      <c r="S43" s="75">
        <v>15</v>
      </c>
      <c r="T43" s="75">
        <v>2690020.4</v>
      </c>
      <c r="U43" s="68">
        <v>1331739</v>
      </c>
      <c r="V43" s="69">
        <v>7838525.8600000003</v>
      </c>
      <c r="W43" s="136">
        <v>15</v>
      </c>
      <c r="X43" s="69">
        <v>1183113.08</v>
      </c>
      <c r="Y43" s="79">
        <f>I43+M43+Q43+U43</f>
        <v>4171579</v>
      </c>
      <c r="Z43" s="80">
        <f>J43+N43+R43+V43</f>
        <v>24464526.399999999</v>
      </c>
      <c r="AA43" s="137">
        <v>15</v>
      </c>
      <c r="AB43" s="80">
        <f>L43+P43+T43+X43</f>
        <v>3873133.48</v>
      </c>
      <c r="AC43" s="123"/>
    </row>
    <row r="44" spans="1:41" ht="16.5">
      <c r="A44" s="66"/>
      <c r="B44" s="120"/>
      <c r="C44" s="91"/>
      <c r="D44" s="84"/>
      <c r="E44" s="84"/>
      <c r="F44" s="84"/>
      <c r="G44" s="84"/>
      <c r="H44" s="66"/>
      <c r="I44" s="58"/>
      <c r="J44" s="75"/>
      <c r="K44" s="58"/>
      <c r="L44" s="75"/>
      <c r="M44" s="140"/>
      <c r="N44" s="75"/>
      <c r="O44" s="58"/>
      <c r="P44" s="75"/>
      <c r="Q44" s="58"/>
      <c r="R44" s="75"/>
      <c r="S44" s="75"/>
      <c r="T44" s="75"/>
      <c r="U44" s="68"/>
      <c r="V44" s="69"/>
      <c r="W44" s="136"/>
      <c r="X44" s="69"/>
      <c r="Y44" s="79"/>
      <c r="Z44" s="80"/>
      <c r="AA44" s="137"/>
      <c r="AB44" s="80"/>
      <c r="AC44" s="123"/>
    </row>
    <row r="45" spans="1:41" ht="16.5">
      <c r="A45" s="66"/>
      <c r="B45" s="120" t="s">
        <v>85</v>
      </c>
      <c r="C45" s="91" t="s">
        <v>86</v>
      </c>
      <c r="D45" s="91"/>
      <c r="E45" s="91"/>
      <c r="F45" s="91"/>
      <c r="G45" s="91"/>
      <c r="H45" s="66"/>
      <c r="I45" s="58"/>
      <c r="J45" s="75"/>
      <c r="K45" s="58"/>
      <c r="L45" s="75"/>
      <c r="M45" s="140"/>
      <c r="N45" s="75"/>
      <c r="O45" s="58"/>
      <c r="P45" s="75"/>
      <c r="R45" s="75"/>
      <c r="S45" s="75"/>
      <c r="T45" s="75"/>
      <c r="U45" s="68"/>
      <c r="V45" s="69"/>
      <c r="W45" s="136"/>
      <c r="X45" s="69"/>
      <c r="Y45" s="79"/>
      <c r="Z45" s="80"/>
      <c r="AA45" s="137"/>
      <c r="AB45" s="80"/>
      <c r="AC45" s="123"/>
    </row>
    <row r="46" spans="1:41" ht="16.5">
      <c r="A46" s="66"/>
      <c r="B46" s="120"/>
      <c r="C46" s="91" t="s">
        <v>87</v>
      </c>
      <c r="D46" s="84" t="s">
        <v>88</v>
      </c>
      <c r="E46" s="84"/>
      <c r="F46" s="84"/>
      <c r="G46" s="84"/>
      <c r="H46" s="66">
        <v>12</v>
      </c>
      <c r="I46" s="58"/>
      <c r="J46" s="75"/>
      <c r="K46" s="58"/>
      <c r="L46" s="75"/>
      <c r="M46" s="58"/>
      <c r="N46" s="75"/>
      <c r="O46" s="58"/>
      <c r="P46" s="75"/>
      <c r="Q46" s="58">
        <v>265824</v>
      </c>
      <c r="R46" s="75">
        <v>1491106.52</v>
      </c>
      <c r="S46" s="75">
        <v>7.5</v>
      </c>
      <c r="T46" s="75">
        <v>112259.41</v>
      </c>
      <c r="U46" s="68">
        <v>272958</v>
      </c>
      <c r="V46" s="69">
        <v>1337680.3700000001</v>
      </c>
      <c r="W46" s="136">
        <v>7.5</v>
      </c>
      <c r="X46" s="69">
        <v>100443.03</v>
      </c>
      <c r="Y46" s="79" t="e">
        <f>I46+M46+#REF!+U46</f>
        <v>#REF!</v>
      </c>
      <c r="Z46" s="80">
        <f>J46+N46+R46+V46</f>
        <v>2828786.89</v>
      </c>
      <c r="AA46" s="137">
        <v>7.5</v>
      </c>
      <c r="AB46" s="80">
        <f>L46+P46+T46+X46</f>
        <v>212702.44</v>
      </c>
      <c r="AC46" s="123"/>
    </row>
    <row r="47" spans="1:41" ht="16.5">
      <c r="A47" s="66"/>
      <c r="B47" s="120"/>
      <c r="C47" s="91"/>
      <c r="D47" s="84"/>
      <c r="E47" s="84"/>
      <c r="F47" s="84"/>
      <c r="G47" s="84"/>
      <c r="H47" s="66"/>
      <c r="I47" s="58"/>
      <c r="J47" s="75"/>
      <c r="K47" s="58"/>
      <c r="L47" s="75"/>
      <c r="M47" s="58"/>
      <c r="N47" s="75"/>
      <c r="O47" s="58"/>
      <c r="P47" s="75"/>
      <c r="Q47" s="56"/>
      <c r="R47" s="75"/>
      <c r="S47" s="75"/>
      <c r="T47" s="75"/>
      <c r="U47" s="68"/>
      <c r="V47" s="69"/>
      <c r="W47" s="136"/>
      <c r="X47" s="69"/>
      <c r="Y47" s="79"/>
      <c r="Z47" s="80"/>
      <c r="AA47" s="137"/>
      <c r="AB47" s="80"/>
      <c r="AC47" s="123"/>
    </row>
    <row r="48" spans="1:41" ht="16.5">
      <c r="A48" s="66"/>
      <c r="B48" s="120"/>
      <c r="C48" s="91"/>
      <c r="D48" s="84"/>
      <c r="E48" s="84"/>
      <c r="F48" s="84"/>
      <c r="G48" s="84"/>
      <c r="H48" s="66"/>
      <c r="I48" s="58"/>
      <c r="J48" s="75"/>
      <c r="K48" s="58"/>
      <c r="L48" s="75"/>
      <c r="M48" s="140"/>
      <c r="N48" s="75"/>
      <c r="O48" s="58"/>
      <c r="P48" s="75"/>
      <c r="Q48" s="56"/>
      <c r="R48" s="75"/>
      <c r="S48" s="75"/>
      <c r="T48" s="75"/>
      <c r="U48" s="68"/>
      <c r="V48" s="69"/>
      <c r="W48" s="136"/>
      <c r="X48" s="69"/>
      <c r="Y48" s="79"/>
      <c r="Z48" s="80"/>
      <c r="AA48" s="137"/>
      <c r="AB48" s="80"/>
      <c r="AC48" s="123"/>
    </row>
    <row r="49" spans="1:31" ht="16.5">
      <c r="A49" s="66"/>
      <c r="B49" s="120"/>
      <c r="C49" s="120"/>
      <c r="D49" s="120"/>
      <c r="E49" s="120"/>
      <c r="F49" s="120"/>
      <c r="G49" s="120"/>
      <c r="H49" s="66"/>
      <c r="I49" s="58"/>
      <c r="J49" s="75"/>
      <c r="K49" s="58"/>
      <c r="L49" s="75"/>
      <c r="M49" s="140"/>
      <c r="N49" s="75"/>
      <c r="O49" s="58"/>
      <c r="P49" s="75"/>
      <c r="Q49" s="56"/>
      <c r="R49" s="75"/>
      <c r="S49" s="75"/>
      <c r="T49" s="75"/>
      <c r="U49" s="68"/>
      <c r="V49" s="69"/>
      <c r="W49" s="136"/>
      <c r="X49" s="69"/>
      <c r="Y49" s="79"/>
      <c r="Z49" s="80"/>
      <c r="AA49" s="137"/>
      <c r="AB49" s="80"/>
      <c r="AC49" s="123"/>
    </row>
    <row r="50" spans="1:31" ht="16.5">
      <c r="A50" s="66"/>
      <c r="B50" s="120"/>
      <c r="C50" s="91" t="s">
        <v>89</v>
      </c>
      <c r="D50" s="84" t="s">
        <v>90</v>
      </c>
      <c r="E50" s="84"/>
      <c r="F50" s="84"/>
      <c r="G50" s="84"/>
      <c r="H50" s="66">
        <v>13</v>
      </c>
      <c r="I50" s="58"/>
      <c r="J50" s="75"/>
      <c r="K50" s="58"/>
      <c r="L50" s="75"/>
      <c r="M50" s="140"/>
      <c r="N50" s="75"/>
      <c r="O50" s="58"/>
      <c r="P50" s="75"/>
      <c r="Q50" s="58">
        <v>1238729</v>
      </c>
      <c r="R50" s="75">
        <v>6952456.5599999996</v>
      </c>
      <c r="S50" s="75">
        <v>11.25</v>
      </c>
      <c r="T50" s="75">
        <v>832248.14</v>
      </c>
      <c r="U50" s="68">
        <v>324652</v>
      </c>
      <c r="V50" s="69">
        <v>1775071.31</v>
      </c>
      <c r="W50" s="136">
        <v>11.25</v>
      </c>
      <c r="X50" s="69">
        <v>199041.07</v>
      </c>
      <c r="Y50" s="79">
        <f>I50+M50+Q50+U50</f>
        <v>1563381</v>
      </c>
      <c r="Z50" s="80">
        <f>J50+N50+R50+V50</f>
        <v>8727527.8699999992</v>
      </c>
      <c r="AA50" s="137">
        <v>11.25</v>
      </c>
      <c r="AB50" s="80">
        <f>L50+P50+T50+X50</f>
        <v>1031289.21</v>
      </c>
      <c r="AC50" s="123"/>
    </row>
    <row r="51" spans="1:31" ht="16.5">
      <c r="A51" s="66"/>
      <c r="B51" s="120"/>
      <c r="C51" s="91"/>
      <c r="D51" s="84"/>
      <c r="E51" s="84"/>
      <c r="F51" s="84"/>
      <c r="G51" s="84"/>
      <c r="H51" s="66"/>
      <c r="I51" s="58"/>
      <c r="J51" s="75"/>
      <c r="K51" s="58"/>
      <c r="L51" s="75"/>
      <c r="M51" s="140"/>
      <c r="N51" s="75"/>
      <c r="O51" s="58"/>
      <c r="P51" s="75"/>
      <c r="Q51" s="56"/>
      <c r="R51" s="75"/>
      <c r="S51" s="75"/>
      <c r="T51" s="75"/>
      <c r="U51" s="68"/>
      <c r="V51" s="69"/>
      <c r="W51" s="136"/>
      <c r="X51" s="69"/>
      <c r="Y51" s="79"/>
      <c r="Z51" s="80"/>
      <c r="AA51" s="137"/>
      <c r="AB51" s="80"/>
      <c r="AC51" s="123"/>
    </row>
    <row r="52" spans="1:31" ht="16.5">
      <c r="A52" s="66"/>
      <c r="B52" s="120"/>
      <c r="C52" s="91"/>
      <c r="D52" s="84"/>
      <c r="E52" s="84"/>
      <c r="F52" s="84"/>
      <c r="G52" s="84"/>
      <c r="H52" s="66"/>
      <c r="I52" s="58"/>
      <c r="J52" s="75"/>
      <c r="K52" s="58"/>
      <c r="L52" s="75"/>
      <c r="M52" s="140"/>
      <c r="N52" s="75"/>
      <c r="O52" s="58"/>
      <c r="P52" s="75"/>
      <c r="Q52" s="56"/>
      <c r="R52" s="75"/>
      <c r="S52" s="75"/>
      <c r="T52" s="75"/>
      <c r="U52" s="68"/>
      <c r="V52" s="69"/>
      <c r="W52" s="136"/>
      <c r="X52" s="69"/>
      <c r="Y52" s="79"/>
      <c r="Z52" s="80"/>
      <c r="AA52" s="137"/>
      <c r="AB52" s="80"/>
      <c r="AC52" s="123"/>
      <c r="AE52" s="141" t="e">
        <f>Y51+'[1]June''10'!Y57+'[1]May''10'!Y57+'[1]APRIL''10 (2)'!Y57</f>
        <v>#REF!</v>
      </c>
    </row>
    <row r="53" spans="1:31" ht="95.25" customHeight="1">
      <c r="A53" s="66"/>
      <c r="B53" s="120" t="s">
        <v>91</v>
      </c>
      <c r="C53" s="73" t="s">
        <v>92</v>
      </c>
      <c r="D53" s="73"/>
      <c r="E53" s="73"/>
      <c r="F53" s="73"/>
      <c r="G53" s="73"/>
      <c r="H53" s="44"/>
      <c r="I53" s="67"/>
      <c r="J53" s="67"/>
      <c r="K53" s="67"/>
      <c r="L53" s="67"/>
      <c r="M53" s="142"/>
      <c r="N53" s="143"/>
      <c r="O53" s="142"/>
      <c r="P53" s="142"/>
      <c r="Q53" s="76"/>
      <c r="R53" s="75"/>
      <c r="S53" s="75"/>
      <c r="T53" s="75"/>
      <c r="U53" s="68"/>
      <c r="V53" s="69"/>
      <c r="W53" s="68"/>
      <c r="X53" s="69"/>
      <c r="Y53" s="79"/>
      <c r="Z53" s="80"/>
      <c r="AA53" s="137"/>
      <c r="AB53" s="80">
        <f>L53+P53+T53+X53</f>
        <v>0</v>
      </c>
      <c r="AC53" s="123"/>
    </row>
    <row r="54" spans="1:31" ht="33.75" customHeight="1">
      <c r="A54" s="66"/>
      <c r="B54" s="120"/>
      <c r="C54" s="84" t="s">
        <v>93</v>
      </c>
      <c r="D54" s="84"/>
      <c r="E54" s="84"/>
      <c r="F54" s="84"/>
      <c r="G54" s="84"/>
      <c r="H54" s="66">
        <v>28</v>
      </c>
      <c r="I54" s="67"/>
      <c r="J54" s="75"/>
      <c r="K54" s="67"/>
      <c r="L54" s="75"/>
      <c r="M54" s="140"/>
      <c r="N54" s="75"/>
      <c r="O54" s="58"/>
      <c r="P54" s="75"/>
      <c r="Q54" s="58">
        <v>615639494</v>
      </c>
      <c r="R54" s="75">
        <v>4230478626.6300001</v>
      </c>
      <c r="S54" s="75">
        <v>15</v>
      </c>
      <c r="T54" s="75">
        <v>796527839.97000003</v>
      </c>
      <c r="U54" s="68">
        <v>366041828</v>
      </c>
      <c r="V54" s="69">
        <v>2478341153.7399998</v>
      </c>
      <c r="W54" s="68">
        <v>15</v>
      </c>
      <c r="X54" s="69">
        <v>370515418.92000002</v>
      </c>
      <c r="Y54" s="79">
        <f>I54+M54+Q54+U54</f>
        <v>981681322</v>
      </c>
      <c r="Z54" s="80">
        <f>J54+N54+R54+V54</f>
        <v>6708819780.3699999</v>
      </c>
      <c r="AA54" s="137">
        <v>15</v>
      </c>
      <c r="AB54" s="80">
        <f>L54+P54+T54+X54</f>
        <v>1167043258.8900001</v>
      </c>
      <c r="AC54" s="123"/>
    </row>
    <row r="55" spans="1:31" ht="18.75" customHeight="1">
      <c r="A55" s="66"/>
      <c r="B55" s="120"/>
      <c r="C55" s="144"/>
      <c r="D55" s="145"/>
      <c r="E55" s="145"/>
      <c r="F55" s="145"/>
      <c r="G55" s="146"/>
      <c r="H55" s="66"/>
      <c r="I55" s="67"/>
      <c r="J55" s="75"/>
      <c r="K55" s="67"/>
      <c r="L55" s="75"/>
      <c r="M55" s="140"/>
      <c r="N55" s="75"/>
      <c r="O55" s="58"/>
      <c r="P55" s="75"/>
      <c r="Q55" s="58"/>
      <c r="R55" s="75"/>
      <c r="S55" s="75"/>
      <c r="T55" s="75"/>
      <c r="U55" s="68"/>
      <c r="V55" s="69"/>
      <c r="W55" s="68"/>
      <c r="X55" s="69"/>
      <c r="Y55" s="79"/>
      <c r="Z55" s="80"/>
      <c r="AA55" s="137"/>
      <c r="AB55" s="80"/>
      <c r="AC55" s="123"/>
    </row>
    <row r="56" spans="1:31" ht="22.5" customHeight="1">
      <c r="A56" s="66"/>
      <c r="B56" s="120"/>
      <c r="C56" s="91" t="s">
        <v>94</v>
      </c>
      <c r="D56" s="91"/>
      <c r="E56" s="91"/>
      <c r="F56" s="91"/>
      <c r="G56" s="91"/>
      <c r="H56" s="66">
        <v>28</v>
      </c>
      <c r="I56" s="66"/>
      <c r="J56" s="58"/>
      <c r="K56" s="66"/>
      <c r="L56" s="75"/>
      <c r="M56" s="142"/>
      <c r="N56" s="143"/>
      <c r="O56" s="142"/>
      <c r="P56" s="75"/>
      <c r="Q56" s="76"/>
      <c r="R56" s="75"/>
      <c r="S56" s="75"/>
      <c r="T56" s="75">
        <v>-131275008.83</v>
      </c>
      <c r="U56" s="68"/>
      <c r="V56" s="69"/>
      <c r="W56" s="68"/>
      <c r="X56" s="69">
        <v>-89088079.370000005</v>
      </c>
      <c r="Y56" s="79">
        <f>I56+M56+Q56+U56</f>
        <v>0</v>
      </c>
      <c r="Z56" s="80">
        <f>J56+N56+R56+V56</f>
        <v>0</v>
      </c>
      <c r="AA56" s="137"/>
      <c r="AB56" s="80">
        <f>L56+P56+T56+X56</f>
        <v>-220363088.19999999</v>
      </c>
      <c r="AC56" s="123"/>
    </row>
    <row r="57" spans="1:31" ht="16.5" customHeight="1">
      <c r="A57" s="66"/>
      <c r="B57" s="120"/>
      <c r="C57" s="144"/>
      <c r="D57" s="145"/>
      <c r="E57" s="145"/>
      <c r="F57" s="145"/>
      <c r="G57" s="146"/>
      <c r="H57" s="66"/>
      <c r="I57" s="66"/>
      <c r="J57" s="58"/>
      <c r="K57" s="66"/>
      <c r="L57" s="75"/>
      <c r="M57" s="142"/>
      <c r="N57" s="143"/>
      <c r="O57" s="142"/>
      <c r="P57" s="75"/>
      <c r="Q57" s="76"/>
      <c r="R57" s="75"/>
      <c r="S57" s="75"/>
      <c r="T57" s="75"/>
      <c r="U57" s="68"/>
      <c r="V57" s="69"/>
      <c r="W57" s="68"/>
      <c r="X57" s="69"/>
      <c r="Y57" s="79"/>
      <c r="Z57" s="80"/>
      <c r="AA57" s="137"/>
      <c r="AB57" s="80"/>
      <c r="AC57" s="123"/>
    </row>
    <row r="58" spans="1:31" ht="30.75" customHeight="1">
      <c r="A58" s="66"/>
      <c r="B58" s="120"/>
      <c r="C58" s="84" t="s">
        <v>95</v>
      </c>
      <c r="D58" s="84"/>
      <c r="E58" s="84"/>
      <c r="F58" s="84"/>
      <c r="G58" s="84"/>
      <c r="H58" s="66">
        <v>18</v>
      </c>
      <c r="I58" s="67"/>
      <c r="J58" s="67"/>
      <c r="K58" s="67"/>
      <c r="L58" s="67"/>
      <c r="M58" s="142"/>
      <c r="N58" s="143"/>
      <c r="O58" s="142"/>
      <c r="P58" s="142"/>
      <c r="Q58" s="58">
        <v>108885572</v>
      </c>
      <c r="R58" s="75">
        <v>774324652.21000004</v>
      </c>
      <c r="S58" s="75">
        <v>10</v>
      </c>
      <c r="T58" s="135">
        <v>75280849.829999998</v>
      </c>
      <c r="U58" s="68">
        <v>46737359</v>
      </c>
      <c r="V58" s="69">
        <v>319897919.58999997</v>
      </c>
      <c r="W58" s="68">
        <v>10</v>
      </c>
      <c r="X58" s="69">
        <f>30969647.65-772635.05</f>
        <v>30197012.599999998</v>
      </c>
      <c r="Y58" s="79">
        <f>I58+M58+Q58+U58</f>
        <v>155622931</v>
      </c>
      <c r="Z58" s="80">
        <f>J58+N58+R58+V58</f>
        <v>1094222571.8</v>
      </c>
      <c r="AA58" s="137">
        <v>10</v>
      </c>
      <c r="AB58" s="80">
        <f>L58+P58+T58+X58</f>
        <v>105477862.42999999</v>
      </c>
      <c r="AC58" s="123"/>
    </row>
    <row r="59" spans="1:31" ht="19.5" customHeight="1">
      <c r="A59" s="66"/>
      <c r="B59" s="120"/>
      <c r="C59" s="144"/>
      <c r="D59" s="145"/>
      <c r="E59" s="145"/>
      <c r="F59" s="145"/>
      <c r="G59" s="146"/>
      <c r="H59" s="66"/>
      <c r="I59" s="67"/>
      <c r="J59" s="67"/>
      <c r="K59" s="67"/>
      <c r="L59" s="67"/>
      <c r="M59" s="142"/>
      <c r="N59" s="143"/>
      <c r="O59" s="142"/>
      <c r="P59" s="142"/>
      <c r="Q59" s="76"/>
      <c r="R59" s="75"/>
      <c r="S59" s="75"/>
      <c r="T59" s="75"/>
      <c r="U59" s="68"/>
      <c r="V59" s="69"/>
      <c r="W59" s="68"/>
      <c r="X59" s="69"/>
      <c r="Y59" s="79"/>
      <c r="Z59" s="80"/>
      <c r="AA59" s="137"/>
      <c r="AB59" s="80"/>
      <c r="AC59" s="123"/>
    </row>
    <row r="60" spans="1:31" ht="19.5" customHeight="1">
      <c r="A60" s="66"/>
      <c r="B60" s="120"/>
      <c r="C60" s="144"/>
      <c r="D60" s="145"/>
      <c r="E60" s="145"/>
      <c r="F60" s="145"/>
      <c r="G60" s="146"/>
      <c r="H60" s="66"/>
      <c r="I60" s="67"/>
      <c r="J60" s="67"/>
      <c r="K60" s="67"/>
      <c r="L60" s="67"/>
      <c r="M60" s="142"/>
      <c r="N60" s="143"/>
      <c r="O60" s="142"/>
      <c r="P60" s="142"/>
      <c r="Q60" s="76"/>
      <c r="R60" s="75"/>
      <c r="S60" s="75"/>
      <c r="T60" s="75"/>
      <c r="U60" s="68"/>
      <c r="V60" s="69"/>
      <c r="W60" s="68"/>
      <c r="X60" s="69"/>
      <c r="Y60" s="79"/>
      <c r="Z60" s="80"/>
      <c r="AA60" s="137"/>
      <c r="AB60" s="80"/>
      <c r="AC60" s="123"/>
      <c r="AD60" s="147"/>
    </row>
    <row r="61" spans="1:31" ht="48.75" customHeight="1">
      <c r="A61" s="66"/>
      <c r="B61" s="120" t="s">
        <v>96</v>
      </c>
      <c r="C61" s="91" t="s">
        <v>97</v>
      </c>
      <c r="D61" s="91"/>
      <c r="E61" s="91"/>
      <c r="F61" s="91"/>
      <c r="G61" s="91"/>
      <c r="H61" s="66">
        <v>14</v>
      </c>
      <c r="I61" s="58"/>
      <c r="J61" s="75"/>
      <c r="K61" s="58"/>
      <c r="L61" s="75"/>
      <c r="M61" s="58"/>
      <c r="N61" s="75"/>
      <c r="O61" s="58"/>
      <c r="P61" s="75"/>
      <c r="Q61" s="58">
        <v>8986349</v>
      </c>
      <c r="R61" s="75">
        <v>66018604.670000002</v>
      </c>
      <c r="S61" s="75">
        <v>25</v>
      </c>
      <c r="T61" s="75">
        <v>16774538.92</v>
      </c>
      <c r="U61" s="68">
        <v>8962179</v>
      </c>
      <c r="V61" s="69">
        <v>61807406.149999999</v>
      </c>
      <c r="W61" s="68">
        <v>15</v>
      </c>
      <c r="X61" s="69">
        <v>15481221.67</v>
      </c>
      <c r="Y61" s="79">
        <f t="shared" ref="Y61:Z67" si="2">I61+M61+Q61+U61</f>
        <v>17948528</v>
      </c>
      <c r="Z61" s="80">
        <f t="shared" si="2"/>
        <v>127826010.81999999</v>
      </c>
      <c r="AA61" s="137">
        <v>15</v>
      </c>
      <c r="AB61" s="80">
        <f t="shared" ref="AB61:AB67" si="3">L61+P61+T61+X61</f>
        <v>32255760.59</v>
      </c>
      <c r="AC61" s="123"/>
      <c r="AD61" s="147"/>
    </row>
    <row r="62" spans="1:31" ht="16.5">
      <c r="A62" s="66"/>
      <c r="B62" s="120"/>
      <c r="C62" s="91"/>
      <c r="D62" s="91"/>
      <c r="E62" s="91"/>
      <c r="F62" s="91"/>
      <c r="G62" s="91"/>
      <c r="H62" s="66">
        <v>15</v>
      </c>
      <c r="I62" s="58"/>
      <c r="J62" s="75"/>
      <c r="K62" s="58"/>
      <c r="L62" s="75"/>
      <c r="M62" s="138"/>
      <c r="N62" s="75"/>
      <c r="O62" s="67"/>
      <c r="P62" s="75"/>
      <c r="Q62" s="148">
        <v>79036313</v>
      </c>
      <c r="R62" s="75">
        <v>543854271.45000005</v>
      </c>
      <c r="S62" s="75">
        <v>25</v>
      </c>
      <c r="T62" s="75">
        <v>132235416.41</v>
      </c>
      <c r="U62" s="68">
        <v>46934211</v>
      </c>
      <c r="V62" s="69">
        <v>302638843.26999998</v>
      </c>
      <c r="W62" s="68">
        <v>25</v>
      </c>
      <c r="X62" s="69">
        <v>74859555.340000004</v>
      </c>
      <c r="Y62" s="79">
        <f t="shared" si="2"/>
        <v>125970524</v>
      </c>
      <c r="Z62" s="80">
        <f t="shared" si="2"/>
        <v>846493114.72000003</v>
      </c>
      <c r="AA62" s="137">
        <v>25</v>
      </c>
      <c r="AB62" s="80">
        <f t="shared" si="3"/>
        <v>207094971.75</v>
      </c>
      <c r="AC62" s="123"/>
      <c r="AD62" s="147"/>
    </row>
    <row r="63" spans="1:31" ht="16.5">
      <c r="A63" s="66"/>
      <c r="B63" s="120"/>
      <c r="C63" s="91"/>
      <c r="D63" s="91"/>
      <c r="E63" s="91"/>
      <c r="F63" s="91"/>
      <c r="G63" s="91"/>
      <c r="H63" s="66">
        <v>16</v>
      </c>
      <c r="I63" s="58"/>
      <c r="J63" s="75"/>
      <c r="K63" s="58"/>
      <c r="L63" s="75"/>
      <c r="M63" s="138"/>
      <c r="N63" s="75"/>
      <c r="O63" s="67"/>
      <c r="P63" s="75"/>
      <c r="Q63" s="148">
        <v>183474</v>
      </c>
      <c r="R63" s="75">
        <v>1297975.6200000001</v>
      </c>
      <c r="S63" s="75">
        <v>25</v>
      </c>
      <c r="T63" s="75">
        <v>326114.82</v>
      </c>
      <c r="U63" s="68">
        <v>84551</v>
      </c>
      <c r="V63" s="69">
        <v>599293.51</v>
      </c>
      <c r="W63" s="68">
        <v>25</v>
      </c>
      <c r="X63" s="69">
        <v>149939.16</v>
      </c>
      <c r="Y63" s="79">
        <f t="shared" si="2"/>
        <v>268025</v>
      </c>
      <c r="Z63" s="80">
        <f t="shared" si="2"/>
        <v>1897269.1300000001</v>
      </c>
      <c r="AA63" s="137">
        <v>25</v>
      </c>
      <c r="AB63" s="80">
        <f t="shared" si="3"/>
        <v>476053.98</v>
      </c>
      <c r="AC63" s="123"/>
    </row>
    <row r="64" spans="1:31" ht="16.5">
      <c r="A64" s="66"/>
      <c r="B64" s="120"/>
      <c r="C64" s="91"/>
      <c r="D64" s="91"/>
      <c r="E64" s="91"/>
      <c r="F64" s="91"/>
      <c r="G64" s="91"/>
      <c r="H64" s="66">
        <v>17</v>
      </c>
      <c r="I64" s="58"/>
      <c r="J64" s="75"/>
      <c r="K64" s="58"/>
      <c r="L64" s="75"/>
      <c r="M64" s="58"/>
      <c r="N64" s="75"/>
      <c r="O64" s="58"/>
      <c r="P64" s="58"/>
      <c r="Q64" s="58">
        <v>3346814</v>
      </c>
      <c r="R64" s="75">
        <v>23869098.289999999</v>
      </c>
      <c r="S64" s="75">
        <v>25</v>
      </c>
      <c r="T64" s="75">
        <v>3108132.7199999997</v>
      </c>
      <c r="U64" s="68">
        <v>6086981</v>
      </c>
      <c r="V64" s="69">
        <v>40071781.840000004</v>
      </c>
      <c r="W64" s="68">
        <v>25</v>
      </c>
      <c r="X64" s="69">
        <v>10084861.640000001</v>
      </c>
      <c r="Y64" s="79">
        <f t="shared" si="2"/>
        <v>9433795</v>
      </c>
      <c r="Z64" s="80">
        <f t="shared" si="2"/>
        <v>63940880.130000003</v>
      </c>
      <c r="AA64" s="137">
        <v>25</v>
      </c>
      <c r="AB64" s="80">
        <f t="shared" si="3"/>
        <v>13192994.359999999</v>
      </c>
      <c r="AC64" s="123"/>
    </row>
    <row r="65" spans="1:30" ht="16.5">
      <c r="A65" s="66"/>
      <c r="B65" s="120"/>
      <c r="C65" s="91"/>
      <c r="D65" s="91"/>
      <c r="E65" s="91"/>
      <c r="F65" s="91"/>
      <c r="G65" s="91"/>
      <c r="H65" s="66">
        <v>19</v>
      </c>
      <c r="I65" s="58"/>
      <c r="J65" s="75"/>
      <c r="K65" s="58"/>
      <c r="L65" s="75"/>
      <c r="M65" s="58"/>
      <c r="N65" s="75"/>
      <c r="O65" s="58"/>
      <c r="P65" s="75"/>
      <c r="Q65" s="58">
        <v>40148281</v>
      </c>
      <c r="R65" s="75">
        <v>283417954.23000002</v>
      </c>
      <c r="S65" s="75">
        <v>10</v>
      </c>
      <c r="T65" s="75">
        <v>27988606.989999998</v>
      </c>
      <c r="U65" s="68">
        <v>16133370</v>
      </c>
      <c r="V65" s="69">
        <v>108316267.64</v>
      </c>
      <c r="W65" s="68">
        <v>10</v>
      </c>
      <c r="X65" s="69">
        <v>10615409.32</v>
      </c>
      <c r="Y65" s="79">
        <f t="shared" si="2"/>
        <v>56281651</v>
      </c>
      <c r="Z65" s="80">
        <f t="shared" si="2"/>
        <v>391734221.87</v>
      </c>
      <c r="AA65" s="137">
        <v>10</v>
      </c>
      <c r="AB65" s="80">
        <f t="shared" si="3"/>
        <v>38604016.310000002</v>
      </c>
      <c r="AC65" s="123"/>
    </row>
    <row r="66" spans="1:30" ht="16.5">
      <c r="A66" s="66"/>
      <c r="B66" s="120"/>
      <c r="C66" s="91"/>
      <c r="D66" s="91"/>
      <c r="E66" s="91"/>
      <c r="F66" s="91"/>
      <c r="G66" s="91"/>
      <c r="H66" s="66">
        <v>22</v>
      </c>
      <c r="I66" s="58"/>
      <c r="J66" s="58"/>
      <c r="K66" s="138"/>
      <c r="L66" s="75"/>
      <c r="M66" s="58"/>
      <c r="N66" s="75"/>
      <c r="O66" s="67"/>
      <c r="P66" s="75"/>
      <c r="Q66" s="148">
        <v>679581</v>
      </c>
      <c r="R66" s="75">
        <v>4942550.5199999996</v>
      </c>
      <c r="S66" s="75">
        <v>25</v>
      </c>
      <c r="T66" s="75">
        <v>1235654.75</v>
      </c>
      <c r="U66" s="68">
        <v>1511927</v>
      </c>
      <c r="V66" s="69">
        <v>9757189.6799999997</v>
      </c>
      <c r="W66" s="68">
        <v>15</v>
      </c>
      <c r="X66" s="69">
        <v>2434618.88</v>
      </c>
      <c r="Y66" s="79">
        <f t="shared" si="2"/>
        <v>2191508</v>
      </c>
      <c r="Z66" s="80">
        <f t="shared" si="2"/>
        <v>14699740.199999999</v>
      </c>
      <c r="AA66" s="137">
        <v>15</v>
      </c>
      <c r="AB66" s="80">
        <f t="shared" si="3"/>
        <v>3670273.63</v>
      </c>
      <c r="AC66" s="123"/>
    </row>
    <row r="67" spans="1:30" ht="16.5">
      <c r="A67" s="66"/>
      <c r="B67" s="120"/>
      <c r="C67" s="144"/>
      <c r="D67" s="145"/>
      <c r="E67" s="145"/>
      <c r="F67" s="145"/>
      <c r="G67" s="146"/>
      <c r="H67" s="66">
        <v>23</v>
      </c>
      <c r="I67" s="58"/>
      <c r="J67" s="58"/>
      <c r="K67" s="138"/>
      <c r="L67" s="75"/>
      <c r="M67" s="58"/>
      <c r="N67" s="75"/>
      <c r="O67" s="67"/>
      <c r="P67" s="75"/>
      <c r="Q67" s="148">
        <v>398957</v>
      </c>
      <c r="R67" s="75">
        <v>2897059.16</v>
      </c>
      <c r="S67" s="75">
        <v>20</v>
      </c>
      <c r="T67" s="75">
        <v>580285.59</v>
      </c>
      <c r="U67" s="68">
        <v>391273</v>
      </c>
      <c r="V67" s="69">
        <v>2555937.61</v>
      </c>
      <c r="W67" s="68">
        <v>20</v>
      </c>
      <c r="X67" s="69">
        <v>511432.39</v>
      </c>
      <c r="Y67" s="79">
        <f t="shared" si="2"/>
        <v>790230</v>
      </c>
      <c r="Z67" s="80">
        <f t="shared" si="2"/>
        <v>5452996.7699999996</v>
      </c>
      <c r="AA67" s="137">
        <v>20</v>
      </c>
      <c r="AB67" s="80">
        <f t="shared" si="3"/>
        <v>1091717.98</v>
      </c>
      <c r="AC67" s="123"/>
    </row>
    <row r="68" spans="1:30" ht="16.5">
      <c r="A68" s="66"/>
      <c r="B68" s="120"/>
      <c r="C68" s="144"/>
      <c r="D68" s="145"/>
      <c r="E68" s="145"/>
      <c r="F68" s="145"/>
      <c r="G68" s="146"/>
      <c r="H68" s="66">
        <v>24</v>
      </c>
      <c r="I68" s="58"/>
      <c r="J68" s="58"/>
      <c r="K68" s="138"/>
      <c r="L68" s="75"/>
      <c r="M68" s="58"/>
      <c r="N68" s="75"/>
      <c r="O68" s="67"/>
      <c r="P68" s="75"/>
      <c r="Q68" s="148">
        <v>606684</v>
      </c>
      <c r="R68" s="75">
        <v>4345477.66</v>
      </c>
      <c r="S68" s="75">
        <v>15</v>
      </c>
      <c r="T68" s="75">
        <v>643061.31999999995</v>
      </c>
      <c r="U68" s="68"/>
      <c r="V68" s="69"/>
      <c r="W68" s="68"/>
      <c r="X68" s="69"/>
      <c r="Y68" s="79"/>
      <c r="Z68" s="80"/>
      <c r="AA68" s="137"/>
      <c r="AB68" s="80"/>
      <c r="AC68" s="123"/>
    </row>
    <row r="69" spans="1:30" ht="16.5">
      <c r="A69" s="66"/>
      <c r="B69" s="120"/>
      <c r="C69" s="144"/>
      <c r="D69" s="145"/>
      <c r="E69" s="145"/>
      <c r="F69" s="145"/>
      <c r="G69" s="146"/>
      <c r="H69" s="66"/>
      <c r="I69" s="58"/>
      <c r="J69" s="58"/>
      <c r="K69" s="138"/>
      <c r="L69" s="75"/>
      <c r="M69" s="58"/>
      <c r="N69" s="75"/>
      <c r="O69" s="67"/>
      <c r="P69" s="75"/>
      <c r="Q69" s="149"/>
      <c r="R69" s="134"/>
      <c r="S69" s="75"/>
      <c r="T69" s="134"/>
      <c r="U69" s="68"/>
      <c r="V69" s="69"/>
      <c r="W69" s="68"/>
      <c r="X69" s="69"/>
      <c r="Y69" s="79"/>
      <c r="Z69" s="80"/>
      <c r="AA69" s="137"/>
      <c r="AB69" s="80"/>
      <c r="AC69" s="123"/>
    </row>
    <row r="70" spans="1:30" ht="16.5">
      <c r="A70" s="66"/>
      <c r="B70" s="120"/>
      <c r="C70" s="144"/>
      <c r="D70" s="145"/>
      <c r="E70" s="145"/>
      <c r="F70" s="145"/>
      <c r="G70" s="146"/>
      <c r="H70" s="66">
        <v>28</v>
      </c>
      <c r="I70" s="58"/>
      <c r="J70" s="58"/>
      <c r="K70" s="58"/>
      <c r="L70" s="58"/>
      <c r="M70" s="58"/>
      <c r="N70" s="75"/>
      <c r="O70" s="58"/>
      <c r="P70" s="75"/>
      <c r="Q70" s="150"/>
      <c r="R70" s="78"/>
      <c r="S70" s="75">
        <v>5</v>
      </c>
      <c r="T70" s="75"/>
      <c r="U70" s="68">
        <v>18274</v>
      </c>
      <c r="V70" s="69">
        <v>123863.59</v>
      </c>
      <c r="W70" s="151">
        <v>5</v>
      </c>
      <c r="X70" s="69">
        <v>9289.77</v>
      </c>
      <c r="Y70" s="79">
        <f>I70+M70+Q71+U70</f>
        <v>1129521</v>
      </c>
      <c r="Z70" s="80">
        <f>J70+N70+R71+V70</f>
        <v>7504157.8700000001</v>
      </c>
      <c r="AA70" s="137">
        <v>5</v>
      </c>
      <c r="AB70" s="80">
        <f>L70+P70+T70+X70</f>
        <v>9289.77</v>
      </c>
      <c r="AC70" s="123"/>
    </row>
    <row r="71" spans="1:30" ht="16.5">
      <c r="A71" s="66"/>
      <c r="B71" s="120"/>
      <c r="C71" s="144"/>
      <c r="D71" s="145"/>
      <c r="E71" s="145"/>
      <c r="F71" s="145"/>
      <c r="G71" s="146"/>
      <c r="H71" s="66">
        <v>28</v>
      </c>
      <c r="I71" s="58"/>
      <c r="J71" s="58"/>
      <c r="K71" s="58"/>
      <c r="L71" s="58"/>
      <c r="M71" s="58"/>
      <c r="N71" s="75"/>
      <c r="O71" s="58"/>
      <c r="P71" s="75"/>
      <c r="Q71" s="77">
        <v>1111247</v>
      </c>
      <c r="R71" s="78">
        <v>7380294.2800000003</v>
      </c>
      <c r="S71" s="75">
        <v>7.5</v>
      </c>
      <c r="T71" s="75">
        <v>553522.06999999995</v>
      </c>
      <c r="U71" s="68">
        <v>680058</v>
      </c>
      <c r="V71" s="69">
        <v>4716581.8899999997</v>
      </c>
      <c r="W71" s="151">
        <v>7.5</v>
      </c>
      <c r="X71" s="69">
        <v>353743.64</v>
      </c>
      <c r="Y71" s="79" t="e">
        <f>I71+M71+#REF!+U71</f>
        <v>#REF!</v>
      </c>
      <c r="Z71" s="80" t="e">
        <f>J71+N71+#REF!+V71</f>
        <v>#REF!</v>
      </c>
      <c r="AA71" s="137">
        <v>7.5</v>
      </c>
      <c r="AB71" s="80">
        <f>L71+P71+T71+X71</f>
        <v>907265.71</v>
      </c>
      <c r="AC71" s="123"/>
    </row>
    <row r="72" spans="1:30" ht="16.5">
      <c r="A72" s="66"/>
      <c r="B72" s="120"/>
      <c r="C72" s="144"/>
      <c r="D72" s="145"/>
      <c r="E72" s="145"/>
      <c r="F72" s="145"/>
      <c r="G72" s="146"/>
      <c r="H72" s="66">
        <v>28</v>
      </c>
      <c r="I72" s="58"/>
      <c r="J72" s="75"/>
      <c r="K72" s="58"/>
      <c r="L72" s="58"/>
      <c r="M72" s="58"/>
      <c r="N72" s="75"/>
      <c r="O72" s="58"/>
      <c r="P72" s="75"/>
      <c r="Q72" s="58">
        <v>37536245</v>
      </c>
      <c r="R72" s="75">
        <v>226714539.25</v>
      </c>
      <c r="S72" s="75">
        <v>10</v>
      </c>
      <c r="T72" s="152">
        <v>22671453.960000001</v>
      </c>
      <c r="U72" s="68">
        <v>30229552</v>
      </c>
      <c r="V72" s="69">
        <v>201885867.37</v>
      </c>
      <c r="W72" s="151">
        <v>10</v>
      </c>
      <c r="X72" s="69">
        <v>20188586.760000002</v>
      </c>
      <c r="Y72" s="79">
        <f t="shared" ref="Y72:Z74" si="4">I72+M72+Q72+U72</f>
        <v>67765797</v>
      </c>
      <c r="Z72" s="80">
        <f t="shared" si="4"/>
        <v>428600406.62</v>
      </c>
      <c r="AA72" s="137">
        <v>10</v>
      </c>
      <c r="AB72" s="80">
        <f>L72+P72+T72+X72</f>
        <v>42860040.719999999</v>
      </c>
      <c r="AC72" s="123"/>
    </row>
    <row r="73" spans="1:30" ht="20.25">
      <c r="A73" s="66"/>
      <c r="B73" s="120"/>
      <c r="C73" s="144"/>
      <c r="D73" s="145"/>
      <c r="E73" s="145"/>
      <c r="F73" s="145"/>
      <c r="G73" s="146"/>
      <c r="H73" s="66">
        <v>28</v>
      </c>
      <c r="I73" s="58"/>
      <c r="J73" s="58"/>
      <c r="K73" s="58"/>
      <c r="L73" s="75"/>
      <c r="M73" s="58"/>
      <c r="N73" s="75"/>
      <c r="O73" s="58"/>
      <c r="P73" s="75"/>
      <c r="Q73" s="58">
        <v>72170</v>
      </c>
      <c r="R73" s="75">
        <v>484894.96</v>
      </c>
      <c r="S73" s="75">
        <v>11.25</v>
      </c>
      <c r="T73" s="75">
        <v>54550.69</v>
      </c>
      <c r="U73" s="68">
        <v>128844</v>
      </c>
      <c r="V73" s="69">
        <v>854258.14</v>
      </c>
      <c r="W73" s="151">
        <v>11.25</v>
      </c>
      <c r="X73" s="69">
        <v>96104.04</v>
      </c>
      <c r="Y73" s="79">
        <f t="shared" si="4"/>
        <v>201014</v>
      </c>
      <c r="Z73" s="80">
        <f t="shared" si="4"/>
        <v>1339153.1000000001</v>
      </c>
      <c r="AA73" s="137">
        <v>11.25</v>
      </c>
      <c r="AB73" s="80">
        <f>L73+P73+T73+X73</f>
        <v>150654.72999999998</v>
      </c>
      <c r="AC73" s="123"/>
      <c r="AD73" s="153"/>
    </row>
    <row r="74" spans="1:30" ht="16.5">
      <c r="A74" s="66"/>
      <c r="B74" s="120"/>
      <c r="C74" s="144"/>
      <c r="D74" s="145"/>
      <c r="E74" s="145"/>
      <c r="F74" s="145"/>
      <c r="G74" s="146"/>
      <c r="H74" s="66">
        <v>28</v>
      </c>
      <c r="I74" s="58"/>
      <c r="J74" s="58"/>
      <c r="K74" s="58"/>
      <c r="L74" s="58"/>
      <c r="M74" s="58"/>
      <c r="N74" s="75"/>
      <c r="O74" s="58"/>
      <c r="P74" s="75"/>
      <c r="Q74" s="58">
        <v>424808</v>
      </c>
      <c r="R74" s="75">
        <v>2764757.39</v>
      </c>
      <c r="S74" s="75">
        <v>20</v>
      </c>
      <c r="T74" s="75">
        <v>552951.44999999995</v>
      </c>
      <c r="U74" s="68">
        <v>3036487</v>
      </c>
      <c r="V74" s="69">
        <v>18963398.09</v>
      </c>
      <c r="W74" s="151">
        <v>20</v>
      </c>
      <c r="X74" s="69">
        <v>3792679.58</v>
      </c>
      <c r="Y74" s="79">
        <f t="shared" si="4"/>
        <v>3461295</v>
      </c>
      <c r="Z74" s="80">
        <f t="shared" si="4"/>
        <v>21728155.48</v>
      </c>
      <c r="AA74" s="137">
        <v>20</v>
      </c>
      <c r="AB74" s="80">
        <f>L74+P74+T74+X74</f>
        <v>4345631.03</v>
      </c>
      <c r="AC74" s="123"/>
    </row>
    <row r="75" spans="1:30" ht="16.5">
      <c r="A75" s="66"/>
      <c r="B75" s="120"/>
      <c r="C75" s="144"/>
      <c r="D75" s="145"/>
      <c r="E75" s="145"/>
      <c r="F75" s="145"/>
      <c r="G75" s="146"/>
      <c r="H75" s="66"/>
      <c r="I75" s="58"/>
      <c r="J75" s="58"/>
      <c r="K75" s="58"/>
      <c r="L75" s="58"/>
      <c r="M75" s="58"/>
      <c r="N75" s="75"/>
      <c r="O75" s="58"/>
      <c r="P75" s="75"/>
      <c r="Q75" s="76"/>
      <c r="R75" s="75"/>
      <c r="S75" s="75"/>
      <c r="T75" s="75"/>
      <c r="U75" s="154"/>
      <c r="V75" s="155"/>
      <c r="W75" s="154"/>
      <c r="X75" s="155"/>
      <c r="Y75" s="79"/>
      <c r="Z75" s="80"/>
      <c r="AA75" s="137"/>
      <c r="AB75" s="80"/>
      <c r="AC75" s="123"/>
    </row>
    <row r="76" spans="1:30" ht="48.75" customHeight="1">
      <c r="A76" s="66"/>
      <c r="B76" s="120" t="s">
        <v>98</v>
      </c>
      <c r="C76" s="91" t="s">
        <v>99</v>
      </c>
      <c r="D76" s="91"/>
      <c r="E76" s="91"/>
      <c r="F76" s="91"/>
      <c r="G76" s="91"/>
      <c r="H76" s="66">
        <v>28</v>
      </c>
      <c r="I76" s="58"/>
      <c r="J76" s="75"/>
      <c r="K76" s="58"/>
      <c r="L76" s="58"/>
      <c r="M76" s="58"/>
      <c r="N76" s="75"/>
      <c r="O76" s="58"/>
      <c r="P76" s="75"/>
      <c r="Q76" s="58">
        <v>317756808</v>
      </c>
      <c r="R76" s="75">
        <v>2086016846.73</v>
      </c>
      <c r="S76" s="75">
        <v>0</v>
      </c>
      <c r="T76" s="152">
        <v>0</v>
      </c>
      <c r="U76" s="68">
        <v>118257006</v>
      </c>
      <c r="V76" s="69">
        <v>550848787.39999998</v>
      </c>
      <c r="W76" s="151">
        <v>0</v>
      </c>
      <c r="X76" s="155"/>
      <c r="Y76" s="79">
        <f>I76+M76+Q76+U76</f>
        <v>436013814</v>
      </c>
      <c r="Z76" s="80">
        <f>J76+N76+R76+V76</f>
        <v>2636865634.1300001</v>
      </c>
      <c r="AA76" s="137">
        <v>0</v>
      </c>
      <c r="AB76" s="80">
        <f>L76+P76+T76+X76</f>
        <v>0</v>
      </c>
      <c r="AC76" s="123"/>
    </row>
    <row r="77" spans="1:30" ht="30.75" customHeight="1">
      <c r="A77" s="66"/>
      <c r="B77" s="120" t="s">
        <v>100</v>
      </c>
      <c r="C77" s="91" t="s">
        <v>101</v>
      </c>
      <c r="D77" s="91"/>
      <c r="E77" s="91"/>
      <c r="F77" s="91"/>
      <c r="G77" s="91"/>
      <c r="H77" s="66"/>
      <c r="I77" s="58"/>
      <c r="J77" s="58"/>
      <c r="K77" s="58"/>
      <c r="L77" s="75"/>
      <c r="M77" s="58"/>
      <c r="N77" s="75"/>
      <c r="O77" s="58"/>
      <c r="P77" s="75"/>
      <c r="Q77" s="56"/>
      <c r="R77" s="134"/>
      <c r="S77" s="75"/>
      <c r="T77" s="75"/>
      <c r="U77" s="68"/>
      <c r="V77" s="69"/>
      <c r="W77" s="136"/>
      <c r="X77" s="155"/>
      <c r="Y77" s="79"/>
      <c r="Z77" s="80"/>
      <c r="AA77" s="137"/>
      <c r="AB77" s="80"/>
      <c r="AC77" s="123"/>
    </row>
    <row r="78" spans="1:30" ht="16.5" customHeight="1">
      <c r="A78" s="66"/>
      <c r="B78" s="120"/>
      <c r="C78" s="144"/>
      <c r="D78" s="145"/>
      <c r="E78" s="145"/>
      <c r="F78" s="145"/>
      <c r="G78" s="146"/>
      <c r="H78" s="66">
        <v>21</v>
      </c>
      <c r="I78" s="66"/>
      <c r="J78" s="58"/>
      <c r="K78" s="58"/>
      <c r="L78" s="75"/>
      <c r="M78" s="58"/>
      <c r="N78" s="75"/>
      <c r="O78" s="67"/>
      <c r="P78" s="75"/>
      <c r="Q78" s="148">
        <v>13163980</v>
      </c>
      <c r="R78" s="75">
        <v>89478363.659999996</v>
      </c>
      <c r="S78" s="75">
        <v>25</v>
      </c>
      <c r="T78" s="135">
        <v>22391961.349999998</v>
      </c>
      <c r="U78" s="68">
        <v>12731023</v>
      </c>
      <c r="V78" s="69">
        <v>85047209.049999997</v>
      </c>
      <c r="W78" s="68">
        <v>25</v>
      </c>
      <c r="X78" s="69">
        <f>21188300.88+15582.14+10402.27+1590.15+505.58-71740.11</f>
        <v>21144640.909999996</v>
      </c>
      <c r="Y78" s="79">
        <f>I78+M78+Q78+U78</f>
        <v>25895003</v>
      </c>
      <c r="Z78" s="80">
        <f>J78+N78+R78+V78</f>
        <v>174525572.70999998</v>
      </c>
      <c r="AA78" s="137">
        <v>25</v>
      </c>
      <c r="AB78" s="80">
        <f>L78+P78+T78+X78</f>
        <v>43536602.25999999</v>
      </c>
      <c r="AC78" s="123"/>
    </row>
    <row r="79" spans="1:30" ht="16.5" customHeight="1">
      <c r="A79" s="66"/>
      <c r="B79" s="120"/>
      <c r="C79" s="144"/>
      <c r="D79" s="145"/>
      <c r="E79" s="145"/>
      <c r="F79" s="145"/>
      <c r="G79" s="146"/>
      <c r="H79" s="66"/>
      <c r="I79" s="66"/>
      <c r="J79" s="58"/>
      <c r="K79" s="58"/>
      <c r="L79" s="75"/>
      <c r="M79" s="58"/>
      <c r="N79" s="75"/>
      <c r="O79" s="67"/>
      <c r="P79" s="75"/>
      <c r="Q79" s="149"/>
      <c r="R79" s="134"/>
      <c r="S79" s="75"/>
      <c r="T79" s="75"/>
      <c r="U79" s="68"/>
      <c r="V79" s="69"/>
      <c r="W79" s="68"/>
      <c r="X79" s="69"/>
      <c r="Y79" s="79"/>
      <c r="Z79" s="80"/>
      <c r="AA79" s="137"/>
      <c r="AB79" s="80"/>
      <c r="AC79" s="123"/>
    </row>
    <row r="80" spans="1:30" ht="16.5" customHeight="1">
      <c r="A80" s="66"/>
      <c r="B80" s="120"/>
      <c r="C80" s="144"/>
      <c r="D80" s="145"/>
      <c r="E80" s="145"/>
      <c r="F80" s="145"/>
      <c r="G80" s="146"/>
      <c r="H80" s="58" t="s">
        <v>102</v>
      </c>
      <c r="I80" s="58"/>
      <c r="J80" s="58"/>
      <c r="K80" s="58"/>
      <c r="L80" s="75"/>
      <c r="M80" s="58"/>
      <c r="N80" s="75"/>
      <c r="O80" s="58"/>
      <c r="P80" s="75"/>
      <c r="Q80" s="156">
        <v>678082</v>
      </c>
      <c r="R80" s="75">
        <v>337604.92</v>
      </c>
      <c r="S80" s="75">
        <v>0</v>
      </c>
      <c r="T80" s="152">
        <v>0</v>
      </c>
      <c r="U80" s="68">
        <v>0</v>
      </c>
      <c r="V80" s="69">
        <v>0</v>
      </c>
      <c r="W80" s="136">
        <v>0</v>
      </c>
      <c r="X80" s="155"/>
      <c r="Y80" s="79">
        <f t="shared" ref="Y80:Z87" si="5">I80+M80+Q80+U80</f>
        <v>678082</v>
      </c>
      <c r="Z80" s="80">
        <f t="shared" si="5"/>
        <v>337604.92</v>
      </c>
      <c r="AA80" s="137">
        <v>0</v>
      </c>
      <c r="AB80" s="80">
        <f t="shared" ref="AB80:AB87" si="6">L80+P80+T80+X80</f>
        <v>0</v>
      </c>
      <c r="AC80" s="123"/>
    </row>
    <row r="81" spans="1:41" ht="16.5" customHeight="1">
      <c r="A81" s="66"/>
      <c r="B81" s="120"/>
      <c r="C81" s="144"/>
      <c r="D81" s="145"/>
      <c r="E81" s="145"/>
      <c r="F81" s="145"/>
      <c r="G81" s="146"/>
      <c r="H81" s="58" t="s">
        <v>102</v>
      </c>
      <c r="I81" s="58"/>
      <c r="J81" s="58"/>
      <c r="K81" s="58"/>
      <c r="L81" s="58"/>
      <c r="M81" s="58"/>
      <c r="N81" s="58"/>
      <c r="O81" s="58"/>
      <c r="P81" s="58"/>
      <c r="Q81" s="156">
        <v>103956</v>
      </c>
      <c r="R81" s="75">
        <v>1182461.23</v>
      </c>
      <c r="S81" s="75">
        <v>5</v>
      </c>
      <c r="T81" s="152">
        <v>90085.63</v>
      </c>
      <c r="U81" s="68"/>
      <c r="V81" s="68"/>
      <c r="W81" s="68">
        <v>5</v>
      </c>
      <c r="X81" s="69"/>
      <c r="Y81" s="79">
        <f t="shared" si="5"/>
        <v>103956</v>
      </c>
      <c r="Z81" s="80">
        <f t="shared" si="5"/>
        <v>1182461.23</v>
      </c>
      <c r="AA81" s="137">
        <v>5</v>
      </c>
      <c r="AB81" s="80">
        <f t="shared" si="6"/>
        <v>90085.63</v>
      </c>
      <c r="AC81" s="123"/>
    </row>
    <row r="82" spans="1:41" ht="16.5" customHeight="1">
      <c r="A82" s="66"/>
      <c r="B82" s="120"/>
      <c r="C82" s="144"/>
      <c r="D82" s="145"/>
      <c r="E82" s="145"/>
      <c r="F82" s="145"/>
      <c r="G82" s="146"/>
      <c r="H82" s="58" t="s">
        <v>102</v>
      </c>
      <c r="I82" s="58"/>
      <c r="J82" s="58"/>
      <c r="K82" s="58"/>
      <c r="L82" s="58"/>
      <c r="M82" s="58"/>
      <c r="N82" s="75"/>
      <c r="O82" s="58"/>
      <c r="P82" s="75"/>
      <c r="Q82" s="156">
        <v>1526052</v>
      </c>
      <c r="R82" s="75">
        <v>15042227.02</v>
      </c>
      <c r="S82" s="75">
        <v>10</v>
      </c>
      <c r="T82" s="152">
        <v>1659208.66</v>
      </c>
      <c r="U82" s="68"/>
      <c r="V82" s="68"/>
      <c r="W82" s="68">
        <v>7.5</v>
      </c>
      <c r="X82" s="69"/>
      <c r="Y82" s="79">
        <f t="shared" si="5"/>
        <v>1526052</v>
      </c>
      <c r="Z82" s="80">
        <f t="shared" si="5"/>
        <v>15042227.02</v>
      </c>
      <c r="AA82" s="137">
        <v>7.5</v>
      </c>
      <c r="AB82" s="80">
        <f t="shared" si="6"/>
        <v>1659208.66</v>
      </c>
      <c r="AC82" s="123"/>
      <c r="AD82" s="157"/>
      <c r="AG82" s="158"/>
    </row>
    <row r="83" spans="1:41" ht="16.5" customHeight="1">
      <c r="A83" s="66"/>
      <c r="B83" s="120"/>
      <c r="C83" s="144"/>
      <c r="D83" s="145"/>
      <c r="E83" s="145"/>
      <c r="F83" s="145"/>
      <c r="G83" s="146"/>
      <c r="H83" s="58" t="s">
        <v>102</v>
      </c>
      <c r="I83" s="58"/>
      <c r="J83" s="58"/>
      <c r="K83" s="58"/>
      <c r="L83" s="58"/>
      <c r="M83" s="58"/>
      <c r="N83" s="75"/>
      <c r="O83" s="58"/>
      <c r="P83" s="75"/>
      <c r="Q83" s="156">
        <v>533204</v>
      </c>
      <c r="R83" s="75">
        <v>4668042.0199999996</v>
      </c>
      <c r="S83" s="75">
        <v>15</v>
      </c>
      <c r="T83" s="75">
        <v>636375.4</v>
      </c>
      <c r="U83" s="68">
        <v>448699</v>
      </c>
      <c r="V83" s="69">
        <v>3175795.67</v>
      </c>
      <c r="W83" s="68">
        <v>25</v>
      </c>
      <c r="X83" s="69">
        <v>352317.9</v>
      </c>
      <c r="Y83" s="79">
        <f t="shared" si="5"/>
        <v>981903</v>
      </c>
      <c r="Z83" s="80">
        <f t="shared" si="5"/>
        <v>7843837.6899999995</v>
      </c>
      <c r="AA83" s="137">
        <v>10</v>
      </c>
      <c r="AB83" s="80">
        <f t="shared" si="6"/>
        <v>988693.3</v>
      </c>
      <c r="AC83" s="123"/>
      <c r="AG83" s="158"/>
    </row>
    <row r="84" spans="1:41" ht="16.5" customHeight="1">
      <c r="A84" s="66"/>
      <c r="B84" s="120"/>
      <c r="C84" s="144"/>
      <c r="D84" s="145"/>
      <c r="E84" s="145"/>
      <c r="F84" s="145"/>
      <c r="G84" s="146"/>
      <c r="H84" s="58" t="s">
        <v>102</v>
      </c>
      <c r="I84" s="58"/>
      <c r="J84" s="58"/>
      <c r="K84" s="58"/>
      <c r="L84" s="58"/>
      <c r="M84" s="58"/>
      <c r="N84" s="75"/>
      <c r="O84" s="58"/>
      <c r="P84" s="75"/>
      <c r="Q84" s="156">
        <v>3623</v>
      </c>
      <c r="R84" s="75">
        <v>48017.96</v>
      </c>
      <c r="S84" s="75">
        <v>20</v>
      </c>
      <c r="T84" s="75">
        <v>9435.89</v>
      </c>
      <c r="U84" s="68"/>
      <c r="V84" s="69"/>
      <c r="W84" s="136">
        <v>11.25</v>
      </c>
      <c r="X84" s="69"/>
      <c r="Y84" s="79">
        <f t="shared" si="5"/>
        <v>3623</v>
      </c>
      <c r="Z84" s="80">
        <f t="shared" si="5"/>
        <v>48017.96</v>
      </c>
      <c r="AA84" s="137">
        <v>11.25</v>
      </c>
      <c r="AB84" s="80">
        <f t="shared" si="6"/>
        <v>9435.89</v>
      </c>
      <c r="AC84" s="123"/>
      <c r="AD84" s="141"/>
    </row>
    <row r="85" spans="1:41" ht="16.5" customHeight="1">
      <c r="A85" s="66"/>
      <c r="B85" s="120"/>
      <c r="C85" s="144"/>
      <c r="D85" s="145"/>
      <c r="E85" s="145"/>
      <c r="F85" s="145"/>
      <c r="G85" s="146"/>
      <c r="H85" s="58" t="s">
        <v>102</v>
      </c>
      <c r="I85" s="58"/>
      <c r="J85" s="58"/>
      <c r="K85" s="58"/>
      <c r="L85" s="58"/>
      <c r="M85" s="58"/>
      <c r="N85" s="75"/>
      <c r="O85" s="58"/>
      <c r="P85" s="75"/>
      <c r="Q85" s="156">
        <v>219575</v>
      </c>
      <c r="R85" s="75">
        <v>2422557.9300000002</v>
      </c>
      <c r="S85" s="75">
        <v>25</v>
      </c>
      <c r="T85" s="75">
        <v>464275.02</v>
      </c>
      <c r="U85" s="68">
        <v>0</v>
      </c>
      <c r="V85" s="69">
        <v>0</v>
      </c>
      <c r="W85" s="136">
        <v>15</v>
      </c>
      <c r="X85" s="69">
        <v>0</v>
      </c>
      <c r="Y85" s="79">
        <f t="shared" si="5"/>
        <v>219575</v>
      </c>
      <c r="Z85" s="80">
        <f t="shared" si="5"/>
        <v>2422557.9300000002</v>
      </c>
      <c r="AA85" s="137">
        <v>15</v>
      </c>
      <c r="AB85" s="80">
        <f t="shared" si="6"/>
        <v>464275.02</v>
      </c>
      <c r="AC85" s="123"/>
    </row>
    <row r="86" spans="1:41" ht="16.5" customHeight="1">
      <c r="A86" s="66"/>
      <c r="B86" s="120"/>
      <c r="C86" s="144"/>
      <c r="D86" s="145"/>
      <c r="E86" s="145"/>
      <c r="F86" s="145"/>
      <c r="G86" s="146"/>
      <c r="H86" s="58"/>
      <c r="I86" s="58"/>
      <c r="J86" s="75"/>
      <c r="K86" s="58"/>
      <c r="L86" s="58"/>
      <c r="M86" s="58"/>
      <c r="N86" s="75"/>
      <c r="O86" s="58"/>
      <c r="P86" s="75"/>
      <c r="Q86" s="58"/>
      <c r="R86" s="75"/>
      <c r="S86" s="75"/>
      <c r="T86" s="75"/>
      <c r="U86" s="68">
        <v>0</v>
      </c>
      <c r="V86" s="69">
        <v>0</v>
      </c>
      <c r="W86" s="136">
        <v>20</v>
      </c>
      <c r="X86" s="69">
        <v>0</v>
      </c>
      <c r="Y86" s="79">
        <f t="shared" si="5"/>
        <v>0</v>
      </c>
      <c r="Z86" s="80">
        <f t="shared" si="5"/>
        <v>0</v>
      </c>
      <c r="AA86" s="137">
        <v>20</v>
      </c>
      <c r="AB86" s="80">
        <f t="shared" si="6"/>
        <v>0</v>
      </c>
      <c r="AC86" s="123"/>
      <c r="AE86" s="141"/>
    </row>
    <row r="87" spans="1:41" ht="16.5" customHeight="1">
      <c r="A87" s="66"/>
      <c r="B87" s="120"/>
      <c r="C87" s="144"/>
      <c r="D87" s="145"/>
      <c r="E87" s="145"/>
      <c r="F87" s="145"/>
      <c r="G87" s="146"/>
      <c r="H87" s="66"/>
      <c r="I87" s="58"/>
      <c r="J87" s="58"/>
      <c r="K87" s="58"/>
      <c r="L87" s="58"/>
      <c r="M87" s="58"/>
      <c r="N87" s="75"/>
      <c r="O87" s="58"/>
      <c r="P87" s="75"/>
      <c r="Q87" s="56"/>
      <c r="R87" s="134"/>
      <c r="S87" s="75"/>
      <c r="T87" s="134"/>
      <c r="U87" s="68">
        <f>3243178+1609</f>
        <v>3244787</v>
      </c>
      <c r="V87" s="69">
        <f>33553138.26+20724.32</f>
        <v>33573862.579999998</v>
      </c>
      <c r="W87" s="136">
        <v>25</v>
      </c>
      <c r="X87" s="69">
        <f>8263975.11+1839.17</f>
        <v>8265814.2800000003</v>
      </c>
      <c r="Y87" s="79">
        <f t="shared" si="5"/>
        <v>3244787</v>
      </c>
      <c r="Z87" s="80">
        <f t="shared" si="5"/>
        <v>33573862.579999998</v>
      </c>
      <c r="AA87" s="137">
        <v>25</v>
      </c>
      <c r="AB87" s="80">
        <f t="shared" si="6"/>
        <v>8265814.2800000003</v>
      </c>
      <c r="AC87" s="123"/>
      <c r="AE87" s="141"/>
    </row>
    <row r="88" spans="1:41" ht="16.5" customHeight="1">
      <c r="A88" s="66"/>
      <c r="B88" s="120"/>
      <c r="C88" s="144"/>
      <c r="D88" s="145"/>
      <c r="E88" s="145"/>
      <c r="F88" s="145"/>
      <c r="G88" s="146"/>
      <c r="H88" s="66"/>
      <c r="I88" s="58"/>
      <c r="J88" s="58"/>
      <c r="K88" s="58"/>
      <c r="L88" s="58"/>
      <c r="M88" s="58"/>
      <c r="N88" s="75"/>
      <c r="O88" s="58"/>
      <c r="P88" s="75"/>
      <c r="Q88" s="76"/>
      <c r="R88" s="75"/>
      <c r="S88" s="75"/>
      <c r="T88" s="75"/>
      <c r="U88" s="68"/>
      <c r="V88" s="68"/>
      <c r="W88" s="68"/>
      <c r="X88" s="69"/>
      <c r="Y88" s="79"/>
      <c r="Z88" s="80"/>
      <c r="AA88" s="137"/>
      <c r="AB88" s="80"/>
      <c r="AC88" s="123"/>
      <c r="AE88" s="141"/>
    </row>
    <row r="89" spans="1:41" ht="16.5" customHeight="1">
      <c r="A89" s="66"/>
      <c r="B89" s="120"/>
      <c r="C89" s="144"/>
      <c r="D89" s="145"/>
      <c r="E89" s="145"/>
      <c r="F89" s="145"/>
      <c r="G89" s="146"/>
      <c r="H89" s="66">
        <v>28</v>
      </c>
      <c r="I89" s="58"/>
      <c r="J89" s="58"/>
      <c r="K89" s="58"/>
      <c r="L89" s="58"/>
      <c r="M89" s="58"/>
      <c r="N89" s="75"/>
      <c r="O89" s="58"/>
      <c r="P89" s="75"/>
      <c r="Q89" s="58">
        <v>30538211</v>
      </c>
      <c r="R89" s="75">
        <v>222635719.61000001</v>
      </c>
      <c r="S89" s="75">
        <v>25</v>
      </c>
      <c r="T89" s="75">
        <v>58920413.289999999</v>
      </c>
      <c r="U89" s="68"/>
      <c r="V89" s="68"/>
      <c r="W89" s="68"/>
      <c r="X89" s="69"/>
      <c r="Y89" s="79"/>
      <c r="Z89" s="80"/>
      <c r="AA89" s="137"/>
      <c r="AB89" s="80"/>
      <c r="AC89" s="123"/>
    </row>
    <row r="90" spans="1:41" ht="16.5" customHeight="1">
      <c r="A90" s="66"/>
      <c r="B90" s="120"/>
      <c r="C90" s="144"/>
      <c r="D90" s="145"/>
      <c r="E90" s="145"/>
      <c r="F90" s="145"/>
      <c r="G90" s="146"/>
      <c r="H90" s="66"/>
      <c r="I90" s="58"/>
      <c r="J90" s="58"/>
      <c r="K90" s="58"/>
      <c r="L90" s="58"/>
      <c r="M90" s="58"/>
      <c r="N90" s="75"/>
      <c r="O90" s="67"/>
      <c r="P90" s="75"/>
      <c r="Q90" s="56"/>
      <c r="R90" s="134"/>
      <c r="S90" s="75"/>
      <c r="T90" s="134"/>
      <c r="U90" s="68">
        <v>13580917</v>
      </c>
      <c r="V90" s="69">
        <v>95492713.599999994</v>
      </c>
      <c r="W90" s="151">
        <v>25</v>
      </c>
      <c r="X90" s="69">
        <v>23846847.329999998</v>
      </c>
      <c r="Y90" s="79">
        <f>I90+M90+Q90+U90</f>
        <v>13580917</v>
      </c>
      <c r="Z90" s="80">
        <f>J90+N90+R90+V90</f>
        <v>95492713.599999994</v>
      </c>
      <c r="AA90" s="137">
        <v>25</v>
      </c>
      <c r="AB90" s="80">
        <f>L90+P90+T90+X90</f>
        <v>23846847.329999998</v>
      </c>
      <c r="AC90" s="123"/>
      <c r="AD90" s="159"/>
    </row>
    <row r="91" spans="1:41" ht="16.5" customHeight="1">
      <c r="A91" s="66"/>
      <c r="B91" s="120"/>
      <c r="C91" s="144"/>
      <c r="D91" s="145"/>
      <c r="E91" s="145"/>
      <c r="F91" s="145"/>
      <c r="G91" s="146"/>
      <c r="H91" s="66" t="s">
        <v>103</v>
      </c>
      <c r="I91" s="58"/>
      <c r="J91" s="58"/>
      <c r="K91" s="58"/>
      <c r="L91" s="58"/>
      <c r="M91" s="58"/>
      <c r="N91" s="75"/>
      <c r="O91" s="67"/>
      <c r="P91" s="75"/>
      <c r="Q91" s="67"/>
      <c r="R91" s="134"/>
      <c r="S91" s="75"/>
      <c r="T91" s="134"/>
      <c r="U91" s="68"/>
      <c r="V91" s="69"/>
      <c r="W91" s="151"/>
      <c r="X91" s="69"/>
      <c r="Y91" s="79"/>
      <c r="Z91" s="80"/>
      <c r="AA91" s="137"/>
      <c r="AB91" s="80"/>
      <c r="AC91" s="123"/>
      <c r="AD91" s="159"/>
    </row>
    <row r="92" spans="1:41" ht="16.5" customHeight="1">
      <c r="A92" s="66"/>
      <c r="B92" s="120"/>
      <c r="C92" s="144"/>
      <c r="D92" s="145"/>
      <c r="E92" s="145"/>
      <c r="F92" s="145"/>
      <c r="G92" s="146"/>
      <c r="H92" s="120"/>
      <c r="I92" s="76"/>
      <c r="J92" s="76"/>
      <c r="K92" s="76"/>
      <c r="L92" s="76"/>
      <c r="M92" s="58"/>
      <c r="N92" s="58"/>
      <c r="O92" s="58"/>
      <c r="P92" s="58"/>
      <c r="Q92" s="76"/>
      <c r="R92" s="75"/>
      <c r="S92" s="75"/>
      <c r="T92" s="75"/>
      <c r="U92" s="68"/>
      <c r="V92" s="68"/>
      <c r="W92" s="68"/>
      <c r="X92" s="69"/>
      <c r="Y92" s="79">
        <f>I92+M92+Q92+U92</f>
        <v>0</v>
      </c>
      <c r="Z92" s="80"/>
      <c r="AA92" s="137"/>
      <c r="AB92" s="80"/>
      <c r="AC92" s="123"/>
    </row>
    <row r="93" spans="1:41" ht="16.5" customHeight="1">
      <c r="A93" s="66"/>
      <c r="B93" s="120"/>
      <c r="C93" s="144"/>
      <c r="D93" s="145"/>
      <c r="E93" s="145"/>
      <c r="F93" s="145"/>
      <c r="G93" s="146"/>
      <c r="H93" s="120"/>
      <c r="I93" s="76"/>
      <c r="J93" s="76"/>
      <c r="K93" s="76"/>
      <c r="L93" s="76"/>
      <c r="M93" s="58"/>
      <c r="N93" s="58"/>
      <c r="O93" s="58"/>
      <c r="P93" s="58"/>
      <c r="Q93" s="75">
        <f>SUM(Q34:Q91)</f>
        <v>1469003877</v>
      </c>
      <c r="R93" s="75">
        <f>SUM(R34:R91)</f>
        <v>9748913312.1000004</v>
      </c>
      <c r="S93" s="75"/>
      <c r="T93" s="75">
        <f>SUM(T34:T91)</f>
        <v>1187294368.73</v>
      </c>
      <c r="U93" s="68"/>
      <c r="V93" s="68"/>
      <c r="W93" s="68"/>
      <c r="X93" s="69"/>
      <c r="Y93" s="79"/>
      <c r="Z93" s="80"/>
      <c r="AA93" s="137"/>
      <c r="AB93" s="80"/>
      <c r="AC93" s="123"/>
    </row>
    <row r="94" spans="1:41" ht="16.5" customHeight="1">
      <c r="A94" s="66"/>
      <c r="B94" s="120"/>
      <c r="C94" s="144"/>
      <c r="D94" s="145"/>
      <c r="E94" s="145"/>
      <c r="F94" s="145"/>
      <c r="G94" s="146"/>
      <c r="H94" s="74"/>
      <c r="I94" s="58"/>
      <c r="J94" s="75"/>
      <c r="K94" s="58"/>
      <c r="L94" s="75"/>
      <c r="M94" s="58"/>
      <c r="N94" s="58"/>
      <c r="O94" s="58"/>
      <c r="P94" s="58"/>
      <c r="Q94" s="76"/>
      <c r="R94" s="160"/>
      <c r="S94" s="75"/>
      <c r="T94" s="160"/>
      <c r="U94" s="76">
        <f>SUM(U34:U92)</f>
        <v>822562228</v>
      </c>
      <c r="V94" s="76">
        <f>SUM(V34:V92)</f>
        <v>5074430554.3800001</v>
      </c>
      <c r="W94" s="76">
        <f>SUM(W34:W92)</f>
        <v>506.25</v>
      </c>
      <c r="X94" s="160">
        <f>SUM(X34:X92)</f>
        <v>606117519.02999997</v>
      </c>
      <c r="Y94" s="79">
        <f>I94+M94+Q94+U94</f>
        <v>822562228</v>
      </c>
      <c r="Z94" s="80">
        <f>J94+N94+R94+V94</f>
        <v>5074430554.3800001</v>
      </c>
      <c r="AA94" s="137">
        <v>0</v>
      </c>
      <c r="AB94" s="80">
        <f>L94+P94+T94+X94</f>
        <v>606117519.02999997</v>
      </c>
      <c r="AC94" s="123"/>
    </row>
    <row r="95" spans="1:41" ht="16.5">
      <c r="A95" s="66"/>
      <c r="B95" s="120"/>
      <c r="C95" s="120"/>
      <c r="D95" s="161"/>
      <c r="E95" s="162"/>
      <c r="F95" s="162"/>
      <c r="G95" s="163"/>
      <c r="H95" s="66"/>
      <c r="I95" s="66"/>
      <c r="J95" s="58"/>
      <c r="K95" s="66"/>
      <c r="L95" s="58"/>
      <c r="M95" s="58"/>
      <c r="N95" s="58"/>
      <c r="O95" s="58"/>
      <c r="P95" s="58"/>
      <c r="Q95" s="58"/>
      <c r="R95" s="75"/>
      <c r="S95" s="75"/>
      <c r="T95" s="75"/>
      <c r="U95" s="68"/>
      <c r="V95" s="68"/>
      <c r="W95" s="68"/>
      <c r="X95" s="69"/>
      <c r="Y95" s="79"/>
      <c r="Z95" s="80"/>
      <c r="AA95" s="79"/>
      <c r="AB95" s="80"/>
      <c r="AC95" s="123"/>
      <c r="AD95" s="26"/>
      <c r="AE95" s="26"/>
      <c r="AF95" s="26"/>
      <c r="AG95" s="26"/>
      <c r="AH95" s="26"/>
      <c r="AI95" s="26"/>
      <c r="AJ95" s="26"/>
      <c r="AK95" s="26"/>
      <c r="AL95" s="26"/>
      <c r="AM95" s="26"/>
      <c r="AN95" s="26"/>
      <c r="AO95" s="26"/>
    </row>
    <row r="96" spans="1:41" ht="24" hidden="1" customHeight="1">
      <c r="A96" s="66"/>
      <c r="B96" s="120"/>
      <c r="C96" s="91" t="s">
        <v>83</v>
      </c>
      <c r="D96" s="73" t="s">
        <v>104</v>
      </c>
      <c r="E96" s="73"/>
      <c r="F96" s="73"/>
      <c r="G96" s="73"/>
      <c r="H96" s="74"/>
      <c r="I96" s="164"/>
      <c r="J96" s="93"/>
      <c r="K96" s="164"/>
      <c r="L96" s="93"/>
      <c r="M96" s="165"/>
      <c r="N96" s="95"/>
      <c r="O96" s="94"/>
      <c r="P96" s="95"/>
      <c r="Q96" s="164"/>
      <c r="R96" s="93"/>
      <c r="S96" s="93"/>
      <c r="T96" s="93"/>
      <c r="U96" s="166">
        <v>43817983</v>
      </c>
      <c r="V96" s="167">
        <v>308303777.79000002</v>
      </c>
      <c r="W96" s="166">
        <v>10</v>
      </c>
      <c r="X96" s="168">
        <f>30321726.81-598415.34</f>
        <v>29723311.469999999</v>
      </c>
      <c r="Y96" s="169">
        <f>I96+M96+Q96+U96</f>
        <v>43817983</v>
      </c>
      <c r="Z96" s="170">
        <f>J96+N96+R96+V96</f>
        <v>308303777.79000002</v>
      </c>
      <c r="AA96" s="171">
        <v>10</v>
      </c>
      <c r="AB96" s="170">
        <f>L96+P96+T96+X96</f>
        <v>29723311.469999999</v>
      </c>
      <c r="AC96" s="172"/>
      <c r="AD96" s="26"/>
      <c r="AE96" s="26"/>
      <c r="AF96" s="26"/>
      <c r="AG96" s="26"/>
      <c r="AH96" s="26"/>
      <c r="AI96" s="26"/>
      <c r="AJ96" s="26"/>
      <c r="AK96" s="26"/>
      <c r="AL96" s="26"/>
      <c r="AM96" s="26"/>
      <c r="AN96" s="26"/>
      <c r="AO96" s="26"/>
    </row>
    <row r="97" spans="1:30" ht="24" hidden="1" customHeight="1">
      <c r="A97" s="66"/>
      <c r="B97" s="120"/>
      <c r="C97" s="91"/>
      <c r="D97" s="73"/>
      <c r="E97" s="73"/>
      <c r="F97" s="73"/>
      <c r="G97" s="73"/>
      <c r="H97" s="66"/>
      <c r="I97" s="173"/>
      <c r="J97" s="174"/>
      <c r="K97" s="173"/>
      <c r="L97" s="174"/>
      <c r="M97" s="165"/>
      <c r="N97" s="95"/>
      <c r="O97" s="94"/>
      <c r="P97" s="95"/>
      <c r="Q97" s="173"/>
      <c r="R97" s="174"/>
      <c r="S97" s="174"/>
      <c r="T97" s="174"/>
      <c r="U97" s="166"/>
      <c r="V97" s="167"/>
      <c r="W97" s="166"/>
      <c r="X97" s="168"/>
      <c r="Y97" s="169"/>
      <c r="Z97" s="175"/>
      <c r="AA97" s="171"/>
      <c r="AB97" s="175"/>
      <c r="AC97" s="176"/>
    </row>
    <row r="98" spans="1:30" ht="24" hidden="1" customHeight="1">
      <c r="A98" s="66"/>
      <c r="B98" s="120"/>
      <c r="C98" s="91"/>
      <c r="D98" s="73"/>
      <c r="E98" s="73"/>
      <c r="F98" s="73"/>
      <c r="G98" s="73"/>
      <c r="H98" s="74"/>
      <c r="I98" s="177"/>
      <c r="J98" s="112"/>
      <c r="K98" s="177"/>
      <c r="L98" s="112"/>
      <c r="M98" s="165"/>
      <c r="N98" s="95"/>
      <c r="O98" s="94"/>
      <c r="P98" s="95"/>
      <c r="Q98" s="177"/>
      <c r="R98" s="112"/>
      <c r="S98" s="112"/>
      <c r="T98" s="112"/>
      <c r="U98" s="166"/>
      <c r="V98" s="167"/>
      <c r="W98" s="166"/>
      <c r="X98" s="168"/>
      <c r="Y98" s="169"/>
      <c r="Z98" s="175"/>
      <c r="AA98" s="171"/>
      <c r="AB98" s="175"/>
      <c r="AC98" s="176"/>
    </row>
    <row r="99" spans="1:30" ht="15" hidden="1" customHeight="1">
      <c r="A99" s="66"/>
      <c r="B99" s="120"/>
      <c r="C99" s="91"/>
      <c r="D99" s="73"/>
      <c r="E99" s="73"/>
      <c r="F99" s="73"/>
      <c r="G99" s="73"/>
      <c r="H99" s="74"/>
      <c r="I99" s="76"/>
      <c r="J99" s="58"/>
      <c r="K99" s="76"/>
      <c r="L99" s="58"/>
      <c r="M99" s="58"/>
      <c r="N99" s="58"/>
      <c r="O99" s="58"/>
      <c r="P99" s="58"/>
      <c r="Q99" s="58"/>
      <c r="R99" s="75"/>
      <c r="S99" s="75"/>
      <c r="T99" s="75"/>
      <c r="U99" s="68"/>
      <c r="V99" s="68"/>
      <c r="W99" s="178"/>
      <c r="X99" s="69"/>
      <c r="Y99" s="100"/>
      <c r="Z99" s="179"/>
      <c r="AA99" s="137"/>
      <c r="AB99" s="179"/>
      <c r="AC99" s="176"/>
    </row>
    <row r="100" spans="1:30" ht="15.75" hidden="1" customHeight="1">
      <c r="A100" s="66"/>
      <c r="B100" s="91" t="s">
        <v>100</v>
      </c>
      <c r="C100" s="73" t="s">
        <v>105</v>
      </c>
      <c r="D100" s="73"/>
      <c r="E100" s="73"/>
      <c r="F100" s="73"/>
      <c r="G100" s="73"/>
      <c r="H100" s="74"/>
      <c r="I100" s="164"/>
      <c r="J100" s="164"/>
      <c r="K100" s="164"/>
      <c r="L100" s="164"/>
      <c r="M100" s="94"/>
      <c r="N100" s="95"/>
      <c r="O100" s="180"/>
      <c r="P100" s="94"/>
      <c r="Q100" s="164"/>
      <c r="R100" s="93"/>
      <c r="S100" s="93"/>
      <c r="T100" s="93"/>
      <c r="U100" s="181">
        <v>231870066</v>
      </c>
      <c r="V100" s="182">
        <v>186476015.72</v>
      </c>
      <c r="W100" s="181">
        <v>0</v>
      </c>
      <c r="X100" s="182">
        <v>0</v>
      </c>
      <c r="Y100" s="175">
        <f>I100+M100+Q100+U100</f>
        <v>231870066</v>
      </c>
      <c r="Z100" s="170">
        <f>J100+N100+R100+V100</f>
        <v>186476015.72</v>
      </c>
      <c r="AA100" s="171">
        <v>0</v>
      </c>
      <c r="AB100" s="170">
        <f>L100+P100+T100+X100</f>
        <v>0</v>
      </c>
      <c r="AC100" s="172"/>
    </row>
    <row r="101" spans="1:30" ht="15.75" hidden="1" customHeight="1">
      <c r="A101" s="66"/>
      <c r="B101" s="91"/>
      <c r="C101" s="73"/>
      <c r="D101" s="73"/>
      <c r="E101" s="73"/>
      <c r="F101" s="73"/>
      <c r="G101" s="73"/>
      <c r="H101" s="66"/>
      <c r="I101" s="173"/>
      <c r="J101" s="173"/>
      <c r="K101" s="173"/>
      <c r="L101" s="173"/>
      <c r="M101" s="94"/>
      <c r="N101" s="95"/>
      <c r="O101" s="94"/>
      <c r="P101" s="94"/>
      <c r="Q101" s="173"/>
      <c r="R101" s="174"/>
      <c r="S101" s="174"/>
      <c r="T101" s="174"/>
      <c r="U101" s="181"/>
      <c r="V101" s="182"/>
      <c r="W101" s="181"/>
      <c r="X101" s="182"/>
      <c r="Y101" s="175"/>
      <c r="Z101" s="175"/>
      <c r="AA101" s="171"/>
      <c r="AB101" s="175"/>
      <c r="AC101" s="176"/>
    </row>
    <row r="102" spans="1:30" ht="15.75" hidden="1" customHeight="1">
      <c r="A102" s="66"/>
      <c r="B102" s="91"/>
      <c r="C102" s="73"/>
      <c r="D102" s="73"/>
      <c r="E102" s="73"/>
      <c r="F102" s="73"/>
      <c r="G102" s="73"/>
      <c r="H102" s="74"/>
      <c r="I102" s="177"/>
      <c r="J102" s="177"/>
      <c r="K102" s="177"/>
      <c r="L102" s="177"/>
      <c r="M102" s="94"/>
      <c r="N102" s="95"/>
      <c r="O102" s="94"/>
      <c r="P102" s="94"/>
      <c r="Q102" s="177"/>
      <c r="R102" s="112"/>
      <c r="S102" s="112"/>
      <c r="T102" s="112"/>
      <c r="U102" s="181"/>
      <c r="V102" s="182"/>
      <c r="W102" s="181"/>
      <c r="X102" s="182"/>
      <c r="Y102" s="175"/>
      <c r="Z102" s="175"/>
      <c r="AA102" s="171"/>
      <c r="AB102" s="175"/>
      <c r="AC102" s="176"/>
    </row>
    <row r="103" spans="1:30" ht="16.5" hidden="1" customHeight="1">
      <c r="A103" s="66"/>
      <c r="B103" s="91" t="s">
        <v>106</v>
      </c>
      <c r="C103" s="73" t="s">
        <v>107</v>
      </c>
      <c r="D103" s="73"/>
      <c r="E103" s="73"/>
      <c r="F103" s="73"/>
      <c r="G103" s="73"/>
      <c r="H103" s="66"/>
      <c r="I103" s="148"/>
      <c r="J103" s="75"/>
      <c r="K103" s="138"/>
      <c r="L103" s="75"/>
      <c r="M103" s="138"/>
      <c r="N103" s="75"/>
      <c r="O103" s="67"/>
      <c r="P103" s="75"/>
      <c r="Q103" s="148"/>
      <c r="R103" s="75"/>
      <c r="S103" s="75"/>
      <c r="T103" s="75"/>
      <c r="U103" s="68">
        <v>36653724</v>
      </c>
      <c r="V103" s="69">
        <v>235558441.53</v>
      </c>
      <c r="W103" s="68">
        <v>25</v>
      </c>
      <c r="X103" s="69">
        <v>58375062.670000002</v>
      </c>
      <c r="Y103" s="79">
        <f>I103+M103+Q103+U103</f>
        <v>36653724</v>
      </c>
      <c r="Z103" s="80">
        <f>J103+N103+R103+V103</f>
        <v>235558441.53</v>
      </c>
      <c r="AA103" s="137">
        <v>25</v>
      </c>
      <c r="AB103" s="80">
        <f>L103+P103+T103+X103</f>
        <v>58375062.670000002</v>
      </c>
      <c r="AC103" s="123"/>
    </row>
    <row r="104" spans="1:30" ht="16.5" hidden="1" customHeight="1">
      <c r="A104" s="66"/>
      <c r="B104" s="91"/>
      <c r="C104" s="73"/>
      <c r="D104" s="73"/>
      <c r="E104" s="73"/>
      <c r="F104" s="73"/>
      <c r="G104" s="73"/>
      <c r="H104" s="66"/>
      <c r="I104" s="148"/>
      <c r="J104" s="75"/>
      <c r="K104" s="58"/>
      <c r="L104" s="75"/>
      <c r="M104" s="58"/>
      <c r="N104" s="58"/>
      <c r="O104" s="67"/>
      <c r="P104" s="75"/>
      <c r="Q104" s="148"/>
      <c r="R104" s="75"/>
      <c r="S104" s="75"/>
      <c r="T104" s="75"/>
      <c r="U104" s="68"/>
      <c r="V104" s="69"/>
      <c r="W104" s="68">
        <v>15</v>
      </c>
      <c r="X104" s="69"/>
      <c r="Y104" s="79"/>
      <c r="Z104" s="79"/>
      <c r="AA104" s="137"/>
      <c r="AB104" s="80"/>
      <c r="AC104" s="123"/>
    </row>
    <row r="105" spans="1:30" ht="16.5" hidden="1" customHeight="1">
      <c r="A105" s="66"/>
      <c r="B105" s="91"/>
      <c r="C105" s="73"/>
      <c r="D105" s="73"/>
      <c r="E105" s="73"/>
      <c r="F105" s="73"/>
      <c r="G105" s="73"/>
      <c r="H105" s="74"/>
      <c r="I105" s="148"/>
      <c r="J105" s="75"/>
      <c r="K105" s="58"/>
      <c r="L105" s="58"/>
      <c r="M105" s="58"/>
      <c r="N105" s="75"/>
      <c r="O105" s="67"/>
      <c r="P105" s="75"/>
      <c r="Q105" s="148"/>
      <c r="R105" s="75"/>
      <c r="S105" s="75"/>
      <c r="T105" s="75"/>
      <c r="U105" s="68"/>
      <c r="V105" s="68"/>
      <c r="W105" s="68"/>
      <c r="X105" s="69"/>
      <c r="Y105" s="79"/>
      <c r="Z105" s="79"/>
      <c r="AA105" s="137"/>
      <c r="AB105" s="80"/>
      <c r="AC105" s="123"/>
    </row>
    <row r="106" spans="1:30" ht="15.75" hidden="1" customHeight="1">
      <c r="A106" s="66"/>
      <c r="B106" s="91" t="s">
        <v>108</v>
      </c>
      <c r="C106" s="84" t="s">
        <v>109</v>
      </c>
      <c r="D106" s="84"/>
      <c r="E106" s="84"/>
      <c r="F106" s="84"/>
      <c r="G106" s="84"/>
      <c r="H106" s="66"/>
      <c r="I106" s="148"/>
      <c r="J106" s="58"/>
      <c r="K106" s="138"/>
      <c r="L106" s="75"/>
      <c r="M106" s="58"/>
      <c r="N106" s="75"/>
      <c r="O106" s="67"/>
      <c r="P106" s="75"/>
      <c r="Q106" s="148"/>
      <c r="R106" s="75"/>
      <c r="S106" s="75"/>
      <c r="T106" s="75"/>
      <c r="U106" s="68">
        <v>10770170</v>
      </c>
      <c r="V106" s="69">
        <v>77579629.25</v>
      </c>
      <c r="W106" s="68">
        <v>25</v>
      </c>
      <c r="X106" s="69">
        <f>18191576.79+10732.78+5365.79+6273.89-625186.71</f>
        <v>17588762.539999999</v>
      </c>
      <c r="Y106" s="79">
        <f t="shared" ref="Y106:Z116" si="7">I106+M106+Q106+U106</f>
        <v>10770170</v>
      </c>
      <c r="Z106" s="80">
        <f t="shared" si="7"/>
        <v>77579629.25</v>
      </c>
      <c r="AA106" s="137">
        <v>25</v>
      </c>
      <c r="AB106" s="80">
        <f t="shared" ref="AB106:AB116" si="8">L106+P106+T106+X106</f>
        <v>17588762.539999999</v>
      </c>
      <c r="AC106" s="123"/>
      <c r="AD106" s="141"/>
    </row>
    <row r="107" spans="1:30" ht="15.75" hidden="1" customHeight="1">
      <c r="A107" s="66"/>
      <c r="B107" s="91"/>
      <c r="C107" s="84"/>
      <c r="D107" s="84"/>
      <c r="E107" s="84"/>
      <c r="F107" s="84"/>
      <c r="G107" s="84"/>
      <c r="H107" s="66"/>
      <c r="I107" s="148"/>
      <c r="J107" s="75"/>
      <c r="K107" s="58"/>
      <c r="L107" s="75"/>
      <c r="M107" s="58"/>
      <c r="N107" s="75"/>
      <c r="O107" s="67"/>
      <c r="P107" s="75"/>
      <c r="Q107" s="148"/>
      <c r="R107" s="75"/>
      <c r="S107" s="75"/>
      <c r="T107" s="75"/>
      <c r="U107" s="68">
        <v>1056233</v>
      </c>
      <c r="V107" s="69">
        <v>6800990.3799999999</v>
      </c>
      <c r="W107" s="68">
        <v>15</v>
      </c>
      <c r="X107" s="69">
        <v>1722547.44</v>
      </c>
      <c r="Y107" s="79">
        <f t="shared" si="7"/>
        <v>1056233</v>
      </c>
      <c r="Z107" s="80">
        <f t="shared" si="7"/>
        <v>6800990.3799999999</v>
      </c>
      <c r="AA107" s="137">
        <v>15</v>
      </c>
      <c r="AB107" s="80">
        <f t="shared" si="8"/>
        <v>1722547.44</v>
      </c>
      <c r="AC107" s="123"/>
    </row>
    <row r="108" spans="1:30" ht="15.75" hidden="1" customHeight="1">
      <c r="A108" s="66"/>
      <c r="B108" s="91"/>
      <c r="C108" s="84"/>
      <c r="D108" s="84"/>
      <c r="E108" s="84"/>
      <c r="F108" s="84"/>
      <c r="G108" s="84"/>
      <c r="H108" s="66"/>
      <c r="I108" s="148"/>
      <c r="J108" s="75"/>
      <c r="K108" s="58"/>
      <c r="L108" s="75"/>
      <c r="M108" s="58"/>
      <c r="N108" s="75"/>
      <c r="O108" s="67"/>
      <c r="P108" s="75"/>
      <c r="Q108" s="148"/>
      <c r="R108" s="75"/>
      <c r="S108" s="75"/>
      <c r="T108" s="75"/>
      <c r="U108" s="68">
        <v>342808</v>
      </c>
      <c r="V108" s="69">
        <v>2244599.04</v>
      </c>
      <c r="W108" s="68">
        <v>20</v>
      </c>
      <c r="X108" s="69">
        <v>452467.42</v>
      </c>
      <c r="Y108" s="79">
        <f t="shared" si="7"/>
        <v>342808</v>
      </c>
      <c r="Z108" s="80">
        <f t="shared" si="7"/>
        <v>2244599.04</v>
      </c>
      <c r="AA108" s="137">
        <v>20</v>
      </c>
      <c r="AB108" s="80">
        <f t="shared" si="8"/>
        <v>452467.42</v>
      </c>
      <c r="AC108" s="123"/>
    </row>
    <row r="109" spans="1:30" ht="30.75" hidden="1" customHeight="1">
      <c r="A109" s="66"/>
      <c r="B109" s="91" t="s">
        <v>110</v>
      </c>
      <c r="C109" s="91" t="s">
        <v>111</v>
      </c>
      <c r="D109" s="91"/>
      <c r="E109" s="91"/>
      <c r="F109" s="91"/>
      <c r="G109" s="91"/>
      <c r="H109" s="183"/>
      <c r="I109" s="58"/>
      <c r="J109" s="75"/>
      <c r="K109" s="58"/>
      <c r="L109" s="75"/>
      <c r="M109" s="58"/>
      <c r="N109" s="75"/>
      <c r="O109" s="58"/>
      <c r="P109" s="75"/>
      <c r="Q109" s="58"/>
      <c r="R109" s="75"/>
      <c r="S109" s="75"/>
      <c r="T109" s="75"/>
      <c r="U109" s="68">
        <v>0</v>
      </c>
      <c r="V109" s="69">
        <v>0</v>
      </c>
      <c r="W109" s="136">
        <v>0</v>
      </c>
      <c r="X109" s="69">
        <v>0</v>
      </c>
      <c r="Y109" s="79">
        <f t="shared" si="7"/>
        <v>0</v>
      </c>
      <c r="Z109" s="80">
        <f t="shared" si="7"/>
        <v>0</v>
      </c>
      <c r="AA109" s="137">
        <v>0</v>
      </c>
      <c r="AB109" s="80">
        <f t="shared" si="8"/>
        <v>0</v>
      </c>
      <c r="AC109" s="123"/>
    </row>
    <row r="110" spans="1:30" ht="30.75" hidden="1" customHeight="1">
      <c r="A110" s="66"/>
      <c r="B110" s="91"/>
      <c r="C110" s="91"/>
      <c r="D110" s="91"/>
      <c r="E110" s="91"/>
      <c r="F110" s="91"/>
      <c r="G110" s="91"/>
      <c r="H110" s="183"/>
      <c r="I110" s="58"/>
      <c r="J110" s="75"/>
      <c r="K110" s="58"/>
      <c r="L110" s="75"/>
      <c r="M110" s="58"/>
      <c r="N110" s="75"/>
      <c r="O110" s="58"/>
      <c r="P110" s="75"/>
      <c r="Q110" s="58"/>
      <c r="R110" s="75"/>
      <c r="S110" s="75"/>
      <c r="T110" s="75"/>
      <c r="U110" s="68"/>
      <c r="V110" s="69"/>
      <c r="W110" s="136">
        <v>5</v>
      </c>
      <c r="X110" s="69"/>
      <c r="Y110" s="79">
        <f t="shared" si="7"/>
        <v>0</v>
      </c>
      <c r="Z110" s="80">
        <f t="shared" si="7"/>
        <v>0</v>
      </c>
      <c r="AA110" s="137">
        <v>5</v>
      </c>
      <c r="AB110" s="80">
        <f t="shared" si="8"/>
        <v>0</v>
      </c>
      <c r="AC110" s="123"/>
    </row>
    <row r="111" spans="1:30" ht="30.75" hidden="1" customHeight="1">
      <c r="A111" s="66"/>
      <c r="B111" s="91"/>
      <c r="C111" s="91"/>
      <c r="D111" s="91"/>
      <c r="E111" s="91"/>
      <c r="F111" s="91"/>
      <c r="G111" s="91"/>
      <c r="H111" s="183"/>
      <c r="I111" s="58"/>
      <c r="J111" s="75"/>
      <c r="K111" s="58"/>
      <c r="L111" s="75"/>
      <c r="M111" s="58"/>
      <c r="N111" s="75"/>
      <c r="O111" s="58"/>
      <c r="P111" s="75"/>
      <c r="Q111" s="58"/>
      <c r="R111" s="75"/>
      <c r="S111" s="75"/>
      <c r="T111" s="75"/>
      <c r="U111" s="68"/>
      <c r="V111" s="69"/>
      <c r="W111" s="136"/>
      <c r="X111" s="69">
        <v>0</v>
      </c>
      <c r="Y111" s="79">
        <f t="shared" si="7"/>
        <v>0</v>
      </c>
      <c r="Z111" s="80">
        <f t="shared" si="7"/>
        <v>0</v>
      </c>
      <c r="AA111" s="137">
        <v>7.5</v>
      </c>
      <c r="AB111" s="80">
        <f t="shared" si="8"/>
        <v>0</v>
      </c>
      <c r="AC111" s="123"/>
    </row>
    <row r="112" spans="1:30" ht="16.5" hidden="1" customHeight="1">
      <c r="A112" s="66"/>
      <c r="B112" s="91"/>
      <c r="C112" s="91"/>
      <c r="D112" s="91"/>
      <c r="E112" s="91"/>
      <c r="F112" s="91"/>
      <c r="G112" s="91"/>
      <c r="H112" s="66"/>
      <c r="I112" s="58"/>
      <c r="J112" s="75"/>
      <c r="K112" s="58"/>
      <c r="L112" s="75"/>
      <c r="M112" s="58"/>
      <c r="N112" s="75"/>
      <c r="O112" s="58"/>
      <c r="P112" s="75"/>
      <c r="Q112" s="58"/>
      <c r="R112" s="75"/>
      <c r="S112" s="75"/>
      <c r="T112" s="75"/>
      <c r="U112" s="68">
        <v>508253</v>
      </c>
      <c r="V112" s="69">
        <v>2794221.6</v>
      </c>
      <c r="W112" s="136">
        <v>10</v>
      </c>
      <c r="X112" s="69">
        <v>257941.15</v>
      </c>
      <c r="Y112" s="79">
        <f t="shared" si="7"/>
        <v>508253</v>
      </c>
      <c r="Z112" s="80">
        <f t="shared" si="7"/>
        <v>2794221.6</v>
      </c>
      <c r="AA112" s="137">
        <v>10</v>
      </c>
      <c r="AB112" s="80">
        <f t="shared" si="8"/>
        <v>257941.15</v>
      </c>
      <c r="AC112" s="123"/>
    </row>
    <row r="113" spans="1:41" ht="16.5" hidden="1" customHeight="1">
      <c r="A113" s="66"/>
      <c r="B113" s="91"/>
      <c r="C113" s="91"/>
      <c r="D113" s="91"/>
      <c r="E113" s="91"/>
      <c r="F113" s="91"/>
      <c r="G113" s="91"/>
      <c r="H113" s="66"/>
      <c r="I113" s="58"/>
      <c r="J113" s="75"/>
      <c r="K113" s="58"/>
      <c r="L113" s="75"/>
      <c r="M113" s="58"/>
      <c r="N113" s="75"/>
      <c r="O113" s="58"/>
      <c r="P113" s="75"/>
      <c r="Q113" s="58"/>
      <c r="R113" s="75"/>
      <c r="S113" s="75"/>
      <c r="T113" s="75"/>
      <c r="U113" s="68"/>
      <c r="V113" s="69"/>
      <c r="W113" s="136">
        <v>11.25</v>
      </c>
      <c r="X113" s="69"/>
      <c r="Y113" s="79">
        <f t="shared" si="7"/>
        <v>0</v>
      </c>
      <c r="Z113" s="80">
        <f t="shared" si="7"/>
        <v>0</v>
      </c>
      <c r="AA113" s="137">
        <v>11.25</v>
      </c>
      <c r="AB113" s="80">
        <f t="shared" si="8"/>
        <v>0</v>
      </c>
      <c r="AC113" s="123"/>
    </row>
    <row r="114" spans="1:41" ht="16.5" hidden="1" customHeight="1">
      <c r="A114" s="66"/>
      <c r="B114" s="91"/>
      <c r="C114" s="91"/>
      <c r="D114" s="91"/>
      <c r="E114" s="91"/>
      <c r="F114" s="91"/>
      <c r="G114" s="91"/>
      <c r="H114" s="66"/>
      <c r="I114" s="58"/>
      <c r="J114" s="75"/>
      <c r="K114" s="58"/>
      <c r="L114" s="75"/>
      <c r="M114" s="58"/>
      <c r="N114" s="75"/>
      <c r="O114" s="58"/>
      <c r="P114" s="75"/>
      <c r="Q114" s="58"/>
      <c r="R114" s="75"/>
      <c r="S114" s="75"/>
      <c r="T114" s="75"/>
      <c r="U114" s="68">
        <v>0</v>
      </c>
      <c r="V114" s="69">
        <v>0</v>
      </c>
      <c r="W114" s="136">
        <v>15</v>
      </c>
      <c r="X114" s="69">
        <v>0</v>
      </c>
      <c r="Y114" s="79">
        <f t="shared" si="7"/>
        <v>0</v>
      </c>
      <c r="Z114" s="80">
        <f t="shared" si="7"/>
        <v>0</v>
      </c>
      <c r="AA114" s="137">
        <v>15</v>
      </c>
      <c r="AB114" s="80">
        <f t="shared" si="8"/>
        <v>0</v>
      </c>
      <c r="AC114" s="123"/>
    </row>
    <row r="115" spans="1:41" ht="16.5" hidden="1" customHeight="1">
      <c r="A115" s="66"/>
      <c r="B115" s="91"/>
      <c r="C115" s="91"/>
      <c r="D115" s="91"/>
      <c r="E115" s="91"/>
      <c r="F115" s="91"/>
      <c r="G115" s="91"/>
      <c r="H115" s="66"/>
      <c r="I115" s="58"/>
      <c r="J115" s="75"/>
      <c r="K115" s="58"/>
      <c r="L115" s="75"/>
      <c r="M115" s="58"/>
      <c r="N115" s="75"/>
      <c r="O115" s="58"/>
      <c r="P115" s="75"/>
      <c r="Q115" s="58"/>
      <c r="R115" s="75"/>
      <c r="S115" s="75"/>
      <c r="T115" s="75"/>
      <c r="U115" s="68">
        <v>0</v>
      </c>
      <c r="V115" s="69">
        <v>0</v>
      </c>
      <c r="W115" s="136">
        <v>20</v>
      </c>
      <c r="X115" s="69">
        <v>0</v>
      </c>
      <c r="Y115" s="79">
        <f t="shared" si="7"/>
        <v>0</v>
      </c>
      <c r="Z115" s="80">
        <f t="shared" si="7"/>
        <v>0</v>
      </c>
      <c r="AA115" s="137">
        <v>20</v>
      </c>
      <c r="AB115" s="80">
        <f t="shared" si="8"/>
        <v>0</v>
      </c>
      <c r="AC115" s="123"/>
    </row>
    <row r="116" spans="1:41" ht="16.5" hidden="1" customHeight="1">
      <c r="A116" s="66"/>
      <c r="B116" s="91"/>
      <c r="C116" s="91"/>
      <c r="D116" s="91"/>
      <c r="E116" s="91"/>
      <c r="F116" s="91"/>
      <c r="G116" s="91"/>
      <c r="H116" s="66"/>
      <c r="I116" s="58"/>
      <c r="J116" s="75"/>
      <c r="K116" s="58"/>
      <c r="L116" s="75"/>
      <c r="M116" s="58"/>
      <c r="N116" s="75"/>
      <c r="O116" s="58"/>
      <c r="P116" s="75"/>
      <c r="Q116" s="58"/>
      <c r="R116" s="75"/>
      <c r="S116" s="75"/>
      <c r="T116" s="75"/>
      <c r="U116" s="68">
        <f>2960739+526</f>
        <v>2961265</v>
      </c>
      <c r="V116" s="69">
        <f>30595294.33+6681</f>
        <v>30601975.329999998</v>
      </c>
      <c r="W116" s="136">
        <v>25</v>
      </c>
      <c r="X116" s="69">
        <f>7519428.25+502</f>
        <v>7519930.25</v>
      </c>
      <c r="Y116" s="79">
        <f t="shared" si="7"/>
        <v>2961265</v>
      </c>
      <c r="Z116" s="80">
        <f t="shared" si="7"/>
        <v>30601975.329999998</v>
      </c>
      <c r="AA116" s="137">
        <v>25</v>
      </c>
      <c r="AB116" s="80">
        <f t="shared" si="8"/>
        <v>7519930.25</v>
      </c>
      <c r="AC116" s="123"/>
    </row>
    <row r="117" spans="1:41" ht="16.5" hidden="1" customHeight="1">
      <c r="A117" s="66"/>
      <c r="B117" s="91"/>
      <c r="C117" s="91"/>
      <c r="D117" s="91"/>
      <c r="E117" s="91"/>
      <c r="F117" s="91"/>
      <c r="G117" s="91"/>
      <c r="H117" s="66"/>
      <c r="I117" s="58"/>
      <c r="J117" s="75"/>
      <c r="K117" s="58"/>
      <c r="L117" s="75"/>
      <c r="M117" s="58"/>
      <c r="N117" s="75"/>
      <c r="O117" s="58"/>
      <c r="P117" s="75"/>
      <c r="Q117" s="58"/>
      <c r="R117" s="75"/>
      <c r="S117" s="75"/>
      <c r="T117" s="75"/>
      <c r="U117" s="68"/>
      <c r="V117" s="69" t="s">
        <v>112</v>
      </c>
      <c r="W117" s="136"/>
      <c r="X117" s="69"/>
      <c r="Y117" s="79"/>
      <c r="Z117" s="80"/>
      <c r="AA117" s="137"/>
      <c r="AB117" s="80"/>
      <c r="AC117" s="123"/>
    </row>
    <row r="118" spans="1:41" ht="16.5" hidden="1" customHeight="1">
      <c r="A118" s="66"/>
      <c r="B118" s="91"/>
      <c r="C118" s="91"/>
      <c r="D118" s="91"/>
      <c r="E118" s="91"/>
      <c r="F118" s="91"/>
      <c r="G118" s="91"/>
      <c r="H118" s="66"/>
      <c r="I118" s="58"/>
      <c r="J118" s="75"/>
      <c r="K118" s="67"/>
      <c r="L118" s="58"/>
      <c r="M118" s="58"/>
      <c r="N118" s="75"/>
      <c r="O118" s="67"/>
      <c r="P118" s="75"/>
      <c r="Q118" s="58"/>
      <c r="R118" s="75"/>
      <c r="S118" s="75"/>
      <c r="T118" s="75"/>
      <c r="U118" s="68">
        <v>123698154</v>
      </c>
      <c r="V118" s="69">
        <v>537044753.82000005</v>
      </c>
      <c r="W118" s="151">
        <v>0</v>
      </c>
      <c r="X118" s="69">
        <v>0</v>
      </c>
      <c r="Y118" s="79">
        <f t="shared" ref="Y118:Z125" si="9">I118+M118+Q118+U118</f>
        <v>123698154</v>
      </c>
      <c r="Z118" s="80">
        <f t="shared" si="9"/>
        <v>537044753.82000005</v>
      </c>
      <c r="AA118" s="137">
        <v>0</v>
      </c>
      <c r="AB118" s="80">
        <f t="shared" ref="AB118:AB125" si="10">L118+P118+T118+X118</f>
        <v>0</v>
      </c>
      <c r="AC118" s="123"/>
    </row>
    <row r="119" spans="1:41" ht="16.5" hidden="1" customHeight="1">
      <c r="A119" s="66"/>
      <c r="B119" s="91"/>
      <c r="C119" s="91"/>
      <c r="D119" s="91"/>
      <c r="E119" s="91"/>
      <c r="F119" s="91"/>
      <c r="G119" s="91"/>
      <c r="H119" s="66"/>
      <c r="I119" s="58"/>
      <c r="J119" s="75"/>
      <c r="K119" s="67"/>
      <c r="L119" s="58"/>
      <c r="M119" s="58"/>
      <c r="N119" s="75"/>
      <c r="O119" s="67"/>
      <c r="P119" s="75"/>
      <c r="Q119" s="58"/>
      <c r="R119" s="75"/>
      <c r="S119" s="75"/>
      <c r="T119" s="75"/>
      <c r="U119" s="68">
        <v>15196</v>
      </c>
      <c r="V119" s="69">
        <v>103832.94</v>
      </c>
      <c r="W119" s="151">
        <v>5</v>
      </c>
      <c r="X119" s="69">
        <v>7787.47</v>
      </c>
      <c r="Y119" s="79">
        <f t="shared" si="9"/>
        <v>15196</v>
      </c>
      <c r="Z119" s="80">
        <f t="shared" si="9"/>
        <v>103832.94</v>
      </c>
      <c r="AA119" s="137">
        <v>5</v>
      </c>
      <c r="AB119" s="80">
        <f t="shared" si="10"/>
        <v>7787.47</v>
      </c>
      <c r="AC119" s="123"/>
    </row>
    <row r="120" spans="1:41" ht="16.5" hidden="1" customHeight="1">
      <c r="A120" s="66"/>
      <c r="B120" s="91"/>
      <c r="C120" s="91"/>
      <c r="D120" s="91"/>
      <c r="E120" s="91"/>
      <c r="F120" s="91"/>
      <c r="G120" s="91"/>
      <c r="H120" s="66"/>
      <c r="I120" s="58"/>
      <c r="J120" s="75"/>
      <c r="K120" s="67"/>
      <c r="L120" s="75"/>
      <c r="M120" s="58"/>
      <c r="N120" s="75"/>
      <c r="O120" s="67"/>
      <c r="P120" s="75"/>
      <c r="Q120" s="58"/>
      <c r="R120" s="75"/>
      <c r="S120" s="75"/>
      <c r="T120" s="75"/>
      <c r="U120" s="68">
        <v>581986</v>
      </c>
      <c r="V120" s="69">
        <v>4148916.69</v>
      </c>
      <c r="W120" s="151">
        <v>7.5</v>
      </c>
      <c r="X120" s="69">
        <v>311168.75</v>
      </c>
      <c r="Y120" s="79">
        <f t="shared" si="9"/>
        <v>581986</v>
      </c>
      <c r="Z120" s="80">
        <f t="shared" si="9"/>
        <v>4148916.69</v>
      </c>
      <c r="AA120" s="137">
        <v>7.5</v>
      </c>
      <c r="AB120" s="80">
        <f t="shared" si="10"/>
        <v>311168.75</v>
      </c>
      <c r="AC120" s="123"/>
    </row>
    <row r="121" spans="1:41" ht="16.5" hidden="1" customHeight="1">
      <c r="A121" s="66"/>
      <c r="B121" s="91"/>
      <c r="C121" s="91"/>
      <c r="D121" s="91"/>
      <c r="E121" s="91"/>
      <c r="F121" s="91"/>
      <c r="G121" s="91"/>
      <c r="H121" s="66"/>
      <c r="I121" s="58"/>
      <c r="J121" s="75"/>
      <c r="K121" s="67"/>
      <c r="L121" s="75"/>
      <c r="M121" s="58"/>
      <c r="N121" s="75"/>
      <c r="O121" s="67"/>
      <c r="P121" s="75"/>
      <c r="Q121" s="58"/>
      <c r="R121" s="75"/>
      <c r="S121" s="75"/>
      <c r="T121" s="75"/>
      <c r="U121" s="68">
        <v>33101306</v>
      </c>
      <c r="V121" s="69">
        <v>224033598.62</v>
      </c>
      <c r="W121" s="151">
        <v>10</v>
      </c>
      <c r="X121" s="69">
        <v>22403359.890000001</v>
      </c>
      <c r="Y121" s="79">
        <f t="shared" si="9"/>
        <v>33101306</v>
      </c>
      <c r="Z121" s="101">
        <f t="shared" si="9"/>
        <v>224033598.62</v>
      </c>
      <c r="AA121" s="137">
        <v>10</v>
      </c>
      <c r="AB121" s="101">
        <f t="shared" si="10"/>
        <v>22403359.890000001</v>
      </c>
      <c r="AC121" s="103"/>
    </row>
    <row r="122" spans="1:41" ht="16.5" hidden="1" customHeight="1">
      <c r="A122" s="66"/>
      <c r="B122" s="91"/>
      <c r="C122" s="91"/>
      <c r="D122" s="91"/>
      <c r="E122" s="91"/>
      <c r="F122" s="91"/>
      <c r="G122" s="91"/>
      <c r="H122" s="66"/>
      <c r="I122" s="58"/>
      <c r="J122" s="75"/>
      <c r="K122" s="67"/>
      <c r="L122" s="75"/>
      <c r="M122" s="58"/>
      <c r="N122" s="75"/>
      <c r="O122" s="67"/>
      <c r="P122" s="75"/>
      <c r="Q122" s="58"/>
      <c r="R122" s="75"/>
      <c r="S122" s="75"/>
      <c r="T122" s="75"/>
      <c r="U122" s="68">
        <v>36204</v>
      </c>
      <c r="V122" s="69">
        <v>232768.45</v>
      </c>
      <c r="W122" s="151">
        <v>11.25</v>
      </c>
      <c r="X122" s="69">
        <v>26186.45</v>
      </c>
      <c r="Y122" s="79">
        <f t="shared" si="9"/>
        <v>36204</v>
      </c>
      <c r="Z122" s="101">
        <f t="shared" si="9"/>
        <v>232768.45</v>
      </c>
      <c r="AA122" s="137">
        <v>11.25</v>
      </c>
      <c r="AB122" s="101">
        <f t="shared" si="10"/>
        <v>26186.45</v>
      </c>
      <c r="AC122" s="103"/>
    </row>
    <row r="123" spans="1:41" ht="16.5" hidden="1" customHeight="1">
      <c r="A123" s="66"/>
      <c r="B123" s="91"/>
      <c r="C123" s="91"/>
      <c r="D123" s="91"/>
      <c r="E123" s="91"/>
      <c r="F123" s="91"/>
      <c r="G123" s="91"/>
      <c r="H123" s="66"/>
      <c r="I123" s="58"/>
      <c r="J123" s="75"/>
      <c r="K123" s="67"/>
      <c r="L123" s="75"/>
      <c r="M123" s="58"/>
      <c r="N123" s="75"/>
      <c r="O123" s="67"/>
      <c r="P123" s="75"/>
      <c r="Q123" s="58"/>
      <c r="R123" s="75"/>
      <c r="S123" s="75"/>
      <c r="T123" s="75"/>
      <c r="U123" s="68">
        <v>2094921</v>
      </c>
      <c r="V123" s="69">
        <v>13804614.619999999</v>
      </c>
      <c r="W123" s="151">
        <v>20</v>
      </c>
      <c r="X123" s="69">
        <v>2760922.89</v>
      </c>
      <c r="Y123" s="79">
        <f t="shared" si="9"/>
        <v>2094921</v>
      </c>
      <c r="Z123" s="101">
        <f t="shared" si="9"/>
        <v>13804614.619999999</v>
      </c>
      <c r="AA123" s="137">
        <v>20</v>
      </c>
      <c r="AB123" s="101">
        <f t="shared" si="10"/>
        <v>2760922.89</v>
      </c>
      <c r="AC123" s="103"/>
    </row>
    <row r="124" spans="1:41" ht="16.5" hidden="1" customHeight="1">
      <c r="A124" s="66"/>
      <c r="B124" s="91"/>
      <c r="C124" s="91"/>
      <c r="D124" s="91"/>
      <c r="E124" s="91"/>
      <c r="F124" s="91"/>
      <c r="G124" s="91"/>
      <c r="H124" s="66"/>
      <c r="I124" s="58"/>
      <c r="J124" s="75"/>
      <c r="K124" s="67"/>
      <c r="L124" s="75"/>
      <c r="M124" s="58"/>
      <c r="N124" s="75"/>
      <c r="O124" s="67"/>
      <c r="P124" s="75"/>
      <c r="Q124" s="58"/>
      <c r="R124" s="75"/>
      <c r="S124" s="75"/>
      <c r="T124" s="75"/>
      <c r="U124" s="68">
        <v>12748148</v>
      </c>
      <c r="V124" s="69">
        <v>90413890.909999996</v>
      </c>
      <c r="W124" s="151">
        <v>25</v>
      </c>
      <c r="X124" s="69">
        <v>22603473.350000001</v>
      </c>
      <c r="Y124" s="79">
        <f t="shared" si="9"/>
        <v>12748148</v>
      </c>
      <c r="Z124" s="101">
        <f t="shared" si="9"/>
        <v>90413890.909999996</v>
      </c>
      <c r="AA124" s="137">
        <v>25</v>
      </c>
      <c r="AB124" s="101">
        <f t="shared" si="10"/>
        <v>22603473.350000001</v>
      </c>
      <c r="AC124" s="103"/>
    </row>
    <row r="125" spans="1:41" ht="16.5" hidden="1" customHeight="1">
      <c r="A125" s="66"/>
      <c r="B125" s="91"/>
      <c r="C125" s="91"/>
      <c r="D125" s="91"/>
      <c r="E125" s="91"/>
      <c r="F125" s="91"/>
      <c r="G125" s="91"/>
      <c r="H125" s="120"/>
      <c r="I125" s="68"/>
      <c r="J125" s="58"/>
      <c r="K125" s="58"/>
      <c r="L125" s="58"/>
      <c r="M125" s="67"/>
      <c r="N125" s="59"/>
      <c r="O125" s="58"/>
      <c r="P125" s="59"/>
      <c r="Q125" s="58"/>
      <c r="R125" s="75"/>
      <c r="S125" s="75"/>
      <c r="T125" s="75"/>
      <c r="U125" s="58">
        <v>0</v>
      </c>
      <c r="V125" s="75"/>
      <c r="W125" s="58"/>
      <c r="X125" s="75"/>
      <c r="Y125" s="79">
        <f t="shared" si="9"/>
        <v>0</v>
      </c>
      <c r="Z125" s="101">
        <f t="shared" si="9"/>
        <v>0</v>
      </c>
      <c r="AA125" s="81"/>
      <c r="AB125" s="101">
        <f t="shared" si="10"/>
        <v>0</v>
      </c>
      <c r="AC125" s="103"/>
    </row>
    <row r="126" spans="1:41" ht="16.5" hidden="1" customHeight="1">
      <c r="A126" s="66"/>
      <c r="B126" s="120"/>
      <c r="C126" s="91"/>
      <c r="D126" s="91"/>
      <c r="E126" s="91"/>
      <c r="F126" s="91"/>
      <c r="G126" s="91"/>
      <c r="H126" s="66"/>
      <c r="I126" s="58"/>
      <c r="J126" s="75"/>
      <c r="K126" s="58"/>
      <c r="L126" s="75"/>
      <c r="M126" s="156"/>
      <c r="N126" s="75"/>
      <c r="O126" s="75"/>
      <c r="P126" s="75"/>
      <c r="Q126" s="156"/>
      <c r="R126" s="75"/>
      <c r="S126" s="75"/>
      <c r="T126" s="75"/>
      <c r="U126" s="156">
        <f>SUM(U34:U125)</f>
        <v>2145380873</v>
      </c>
      <c r="V126" s="75">
        <f>SUM(V34:V125)</f>
        <v>11869003135.450005</v>
      </c>
      <c r="W126" s="75"/>
      <c r="X126" s="75">
        <f>SUM(X34:X125)</f>
        <v>1375987959.8000004</v>
      </c>
      <c r="Y126" s="184" t="e">
        <f>SUM(Y34:Y125)</f>
        <v>#REF!</v>
      </c>
      <c r="Z126" s="80" t="e">
        <f>SUM(Z34:Z125)</f>
        <v>#REF!</v>
      </c>
      <c r="AA126" s="80"/>
      <c r="AB126" s="80">
        <f>SUM(AB34:AB125)</f>
        <v>2503718853.9199996</v>
      </c>
      <c r="AC126" s="123"/>
    </row>
    <row r="127" spans="1:41" s="2" customFormat="1" ht="42" customHeight="1">
      <c r="A127" s="70"/>
      <c r="B127" s="185"/>
      <c r="C127" s="186" t="s">
        <v>113</v>
      </c>
      <c r="D127" s="186"/>
      <c r="E127" s="186"/>
      <c r="F127" s="186"/>
      <c r="G127" s="186"/>
      <c r="H127" s="187"/>
      <c r="I127" s="156"/>
      <c r="J127" s="75"/>
      <c r="K127" s="156"/>
      <c r="L127" s="75"/>
      <c r="M127" s="156"/>
      <c r="N127" s="75"/>
      <c r="O127" s="75"/>
      <c r="P127" s="75"/>
      <c r="Q127" s="156">
        <f>Q30+Q93</f>
        <v>1843792282</v>
      </c>
      <c r="R127" s="75">
        <f>R30+R93</f>
        <v>10651748472.389999</v>
      </c>
      <c r="S127" s="75">
        <f>S30+S93</f>
        <v>0</v>
      </c>
      <c r="T127" s="75">
        <f>T30+T93</f>
        <v>1187294368.73</v>
      </c>
      <c r="U127" s="156">
        <f>U30+U94</f>
        <v>1159784405</v>
      </c>
      <c r="V127" s="75">
        <f>V30+V94</f>
        <v>5691737932.4200001</v>
      </c>
      <c r="W127" s="75"/>
      <c r="X127" s="75">
        <f>X30+X94</f>
        <v>606117519.02999997</v>
      </c>
      <c r="Y127" s="184">
        <f>Y30+Y94</f>
        <v>1534572810</v>
      </c>
      <c r="Z127" s="80">
        <f>Z30+Z94</f>
        <v>6594573092.71</v>
      </c>
      <c r="AA127" s="133">
        <v>0</v>
      </c>
      <c r="AB127" s="101">
        <f>AB30+AB94</f>
        <v>606117519.02999997</v>
      </c>
      <c r="AC127" s="103"/>
      <c r="AD127"/>
      <c r="AE127"/>
      <c r="AF127"/>
      <c r="AG127"/>
      <c r="AH127"/>
      <c r="AI127"/>
      <c r="AJ127"/>
      <c r="AK127"/>
      <c r="AL127"/>
      <c r="AM127"/>
      <c r="AN127"/>
      <c r="AO127"/>
    </row>
    <row r="128" spans="1:41" ht="39" customHeight="1">
      <c r="A128" s="66"/>
      <c r="B128" s="66"/>
      <c r="C128" s="66"/>
      <c r="D128" s="73" t="s">
        <v>114</v>
      </c>
      <c r="E128" s="73"/>
      <c r="F128" s="73"/>
      <c r="G128" s="73"/>
      <c r="H128" s="66"/>
      <c r="I128" s="66"/>
      <c r="J128" s="66"/>
      <c r="K128" s="66"/>
      <c r="L128" s="58"/>
      <c r="M128" s="66"/>
      <c r="N128" s="66"/>
      <c r="O128" s="66"/>
      <c r="P128" s="70"/>
      <c r="Q128" s="68"/>
      <c r="R128" s="69"/>
      <c r="S128" s="121"/>
      <c r="T128" s="69"/>
      <c r="U128" s="68"/>
      <c r="V128" s="68"/>
      <c r="W128" s="68"/>
      <c r="X128" s="68"/>
      <c r="Y128" s="81"/>
      <c r="Z128" s="81"/>
      <c r="AA128" s="81"/>
      <c r="AB128" s="81"/>
      <c r="AC128" s="132"/>
    </row>
    <row r="129" spans="1:33" ht="16.5">
      <c r="A129" s="66"/>
      <c r="B129" s="66"/>
      <c r="C129" s="28" t="s">
        <v>115</v>
      </c>
      <c r="D129" s="28"/>
      <c r="E129" s="28"/>
      <c r="F129" s="28"/>
      <c r="G129" s="28"/>
      <c r="H129" s="66"/>
      <c r="I129" s="66"/>
      <c r="J129" s="66"/>
      <c r="K129" s="66"/>
      <c r="L129" s="75"/>
      <c r="M129" s="66"/>
      <c r="N129" s="66"/>
      <c r="O129" s="66"/>
      <c r="P129" s="69"/>
      <c r="Q129" s="68"/>
      <c r="R129" s="69"/>
      <c r="S129" s="121"/>
      <c r="T129" s="78">
        <v>-26032.25</v>
      </c>
      <c r="U129" s="68"/>
      <c r="V129" s="68"/>
      <c r="W129" s="68"/>
      <c r="X129" s="69">
        <v>-675964.11</v>
      </c>
      <c r="Y129" s="79"/>
      <c r="Z129" s="79"/>
      <c r="AA129" s="81"/>
      <c r="AB129" s="80">
        <f>L129+P129+T129+X129</f>
        <v>-701996.36</v>
      </c>
      <c r="AC129" s="123"/>
    </row>
    <row r="130" spans="1:33" ht="16.5">
      <c r="A130" s="66"/>
      <c r="B130" s="66"/>
      <c r="C130" s="28" t="s">
        <v>116</v>
      </c>
      <c r="D130" s="28"/>
      <c r="E130" s="28"/>
      <c r="F130" s="28"/>
      <c r="G130" s="28"/>
      <c r="H130" s="66"/>
      <c r="I130" s="66"/>
      <c r="J130" s="66"/>
      <c r="K130" s="66"/>
      <c r="L130" s="75"/>
      <c r="M130" s="66"/>
      <c r="N130" s="66"/>
      <c r="O130" s="66"/>
      <c r="P130" s="69"/>
      <c r="Q130" s="68"/>
      <c r="R130" s="69"/>
      <c r="S130" s="121"/>
      <c r="T130" s="78">
        <v>-178744163.53</v>
      </c>
      <c r="U130" s="68"/>
      <c r="V130" s="68"/>
      <c r="W130" s="68"/>
      <c r="X130" s="69">
        <v>-116217.51</v>
      </c>
      <c r="Y130" s="79"/>
      <c r="Z130" s="79"/>
      <c r="AA130" s="81"/>
      <c r="AB130" s="80">
        <f>L130+P130+T130+X130</f>
        <v>-178860381.03999999</v>
      </c>
      <c r="AC130" s="123"/>
    </row>
    <row r="131" spans="1:33" ht="16.5">
      <c r="A131" s="66"/>
      <c r="B131" s="66"/>
      <c r="C131" s="66"/>
      <c r="D131" s="28"/>
      <c r="E131" s="28"/>
      <c r="F131" s="28"/>
      <c r="G131" s="28"/>
      <c r="H131" s="66"/>
      <c r="I131" s="66"/>
      <c r="J131" s="66"/>
      <c r="K131" s="66"/>
      <c r="L131" s="75"/>
      <c r="M131" s="66"/>
      <c r="N131" s="66"/>
      <c r="O131" s="66"/>
      <c r="P131" s="78"/>
      <c r="Q131" s="78">
        <f>Q127+Q129+Q130</f>
        <v>1843792282</v>
      </c>
      <c r="R131" s="78">
        <f>R127+R129+R130</f>
        <v>10651748472.389999</v>
      </c>
      <c r="S131" s="188"/>
      <c r="T131" s="78">
        <f>T127+T129+T130</f>
        <v>1008524172.95</v>
      </c>
      <c r="U131" s="68"/>
      <c r="V131" s="68"/>
      <c r="W131" s="68"/>
      <c r="X131" s="78">
        <f>X127+X129+X130</f>
        <v>605325337.40999997</v>
      </c>
      <c r="Y131" s="189"/>
      <c r="Z131" s="101"/>
      <c r="AA131" s="101"/>
      <c r="AB131" s="101"/>
      <c r="AC131" s="103"/>
    </row>
    <row r="132" spans="1:33" ht="31.5" customHeight="1">
      <c r="A132" s="28" t="s">
        <v>31</v>
      </c>
      <c r="B132" s="28"/>
      <c r="C132" s="120" t="s">
        <v>33</v>
      </c>
      <c r="D132" s="73" t="s">
        <v>114</v>
      </c>
      <c r="E132" s="73"/>
      <c r="F132" s="73"/>
      <c r="G132" s="73"/>
      <c r="H132" s="74"/>
      <c r="I132" s="76"/>
      <c r="J132" s="76"/>
      <c r="K132" s="76"/>
      <c r="L132" s="76"/>
      <c r="M132" s="66"/>
      <c r="N132" s="66"/>
      <c r="O132" s="66"/>
      <c r="P132" s="75"/>
      <c r="Q132" s="68"/>
      <c r="R132" s="69"/>
      <c r="S132" s="121"/>
      <c r="T132" s="69"/>
      <c r="U132" s="68"/>
      <c r="V132" s="68"/>
      <c r="W132" s="68"/>
      <c r="X132" s="68"/>
      <c r="Y132" s="79"/>
      <c r="Z132" s="79"/>
      <c r="AA132" s="81"/>
      <c r="AB132" s="80"/>
      <c r="AC132" s="123"/>
    </row>
    <row r="133" spans="1:33" ht="30" customHeight="1">
      <c r="A133" s="66"/>
      <c r="B133" s="66"/>
      <c r="C133" s="120" t="s">
        <v>36</v>
      </c>
      <c r="D133" s="73" t="s">
        <v>117</v>
      </c>
      <c r="E133" s="73"/>
      <c r="F133" s="73"/>
      <c r="G133" s="73"/>
      <c r="H133" s="74"/>
      <c r="I133" s="76"/>
      <c r="J133" s="76"/>
      <c r="K133" s="76"/>
      <c r="L133" s="76"/>
      <c r="M133" s="66"/>
      <c r="N133" s="66"/>
      <c r="O133" s="66"/>
      <c r="P133" s="75"/>
      <c r="Q133" s="68"/>
      <c r="R133" s="69"/>
      <c r="S133" s="121"/>
      <c r="T133" s="69"/>
      <c r="U133" s="68"/>
      <c r="V133" s="68"/>
      <c r="W133" s="68"/>
      <c r="X133" s="68"/>
      <c r="Y133" s="79"/>
      <c r="Z133" s="79"/>
      <c r="AA133" s="81"/>
      <c r="AB133" s="80"/>
      <c r="AC133" s="123"/>
    </row>
    <row r="134" spans="1:33" ht="20.25" customHeight="1">
      <c r="A134" s="28" t="s">
        <v>118</v>
      </c>
      <c r="B134" s="28"/>
      <c r="C134" s="73" t="s">
        <v>119</v>
      </c>
      <c r="D134" s="73"/>
      <c r="E134" s="73"/>
      <c r="F134" s="73"/>
      <c r="G134" s="73"/>
      <c r="H134" s="74"/>
      <c r="I134" s="76"/>
      <c r="J134" s="76"/>
      <c r="K134" s="76"/>
      <c r="L134" s="76"/>
      <c r="M134" s="66"/>
      <c r="N134" s="66"/>
      <c r="O134" s="66"/>
      <c r="P134" s="75"/>
      <c r="Q134" s="68"/>
      <c r="R134" s="69"/>
      <c r="S134" s="121"/>
      <c r="T134" s="69"/>
      <c r="U134" s="68"/>
      <c r="V134" s="68"/>
      <c r="W134" s="68"/>
      <c r="X134" s="68"/>
      <c r="Y134" s="79"/>
      <c r="Z134" s="79"/>
      <c r="AA134" s="81"/>
      <c r="AB134" s="80"/>
      <c r="AC134" s="123"/>
    </row>
    <row r="135" spans="1:33" ht="42" customHeight="1">
      <c r="A135" s="66"/>
      <c r="B135" s="66"/>
      <c r="C135" s="28" t="s">
        <v>120</v>
      </c>
      <c r="D135" s="28"/>
      <c r="E135" s="28"/>
      <c r="F135" s="28"/>
      <c r="G135" s="28"/>
      <c r="H135" s="76"/>
      <c r="I135" s="76"/>
      <c r="J135" s="76"/>
      <c r="K135" s="76"/>
      <c r="L135" s="75"/>
      <c r="M135" s="76"/>
      <c r="N135" s="76"/>
      <c r="O135" s="76"/>
      <c r="P135" s="75"/>
      <c r="Q135" s="69"/>
      <c r="R135" s="69"/>
      <c r="S135" s="121"/>
      <c r="T135" s="78">
        <f>T131</f>
        <v>1008524172.95</v>
      </c>
      <c r="U135" s="68"/>
      <c r="V135" s="68"/>
      <c r="W135" s="68"/>
      <c r="X135" s="78">
        <f>X131</f>
        <v>605325337.40999997</v>
      </c>
      <c r="Y135" s="184">
        <f>Y127</f>
        <v>1534572810</v>
      </c>
      <c r="Z135" s="80">
        <f>Z127</f>
        <v>6594573092.71</v>
      </c>
      <c r="AA135" s="81"/>
      <c r="AB135" s="80">
        <f>AB127+AB129+AB130</f>
        <v>426555141.63</v>
      </c>
      <c r="AC135" s="123"/>
    </row>
    <row r="136" spans="1:33" ht="24.75" customHeight="1">
      <c r="A136" s="190"/>
      <c r="B136" s="190"/>
      <c r="C136" s="190"/>
      <c r="D136" s="190"/>
      <c r="E136" s="190"/>
      <c r="F136" s="190"/>
      <c r="G136" s="190"/>
      <c r="H136" s="190"/>
      <c r="I136" s="190"/>
      <c r="J136" s="190"/>
      <c r="K136" s="190"/>
      <c r="L136" s="190"/>
      <c r="M136" s="190"/>
      <c r="N136" s="190"/>
      <c r="O136" s="190"/>
      <c r="P136" s="190"/>
      <c r="Q136" s="190"/>
      <c r="R136" s="191"/>
      <c r="S136" s="191"/>
      <c r="T136" s="192"/>
      <c r="U136" s="190"/>
      <c r="V136" s="190"/>
      <c r="W136" s="190"/>
      <c r="X136" s="190"/>
      <c r="Y136" s="190"/>
      <c r="Z136" s="190"/>
      <c r="AA136" s="190"/>
      <c r="AB136" s="190"/>
      <c r="AC136" s="190"/>
    </row>
    <row r="137" spans="1:33" ht="61.5" customHeight="1">
      <c r="A137" s="190"/>
      <c r="B137" s="190"/>
      <c r="C137" s="124" t="s">
        <v>121</v>
      </c>
      <c r="D137" s="124"/>
      <c r="E137" s="124" t="s">
        <v>122</v>
      </c>
      <c r="F137" s="124"/>
      <c r="G137" s="193" t="s">
        <v>59</v>
      </c>
      <c r="H137" s="193"/>
      <c r="I137" s="127"/>
      <c r="J137" s="194"/>
      <c r="K137" s="194"/>
      <c r="L137" s="127"/>
      <c r="M137" s="127"/>
      <c r="N137" s="124"/>
      <c r="O137" s="124"/>
      <c r="P137" s="195"/>
      <c r="Q137" s="124" t="s">
        <v>60</v>
      </c>
      <c r="R137" s="124"/>
      <c r="S137" s="196"/>
      <c r="T137" s="196"/>
      <c r="U137" s="190"/>
      <c r="V137" s="190"/>
      <c r="W137" s="190"/>
      <c r="X137" s="190"/>
      <c r="Y137" s="190"/>
      <c r="Z137" s="190"/>
      <c r="AA137" s="190"/>
      <c r="AB137" s="190"/>
      <c r="AC137" s="190"/>
    </row>
    <row r="138" spans="1:33" ht="15.75">
      <c r="A138" s="190"/>
      <c r="B138" s="190"/>
      <c r="C138" s="190"/>
      <c r="D138" s="190"/>
      <c r="E138" s="190"/>
      <c r="F138" s="190"/>
      <c r="G138" s="190"/>
      <c r="H138" s="190"/>
      <c r="I138" s="190"/>
      <c r="J138" s="190"/>
      <c r="K138" s="190"/>
      <c r="L138" s="190"/>
      <c r="M138" s="190"/>
      <c r="N138" s="190"/>
      <c r="O138" s="190"/>
      <c r="P138" s="190"/>
      <c r="Q138" s="190"/>
      <c r="R138" s="191"/>
      <c r="S138" s="191"/>
      <c r="T138" s="191"/>
      <c r="U138" s="190"/>
      <c r="V138" s="190"/>
      <c r="W138" s="190"/>
      <c r="X138" s="190"/>
      <c r="Y138" s="190"/>
      <c r="Z138" s="190"/>
      <c r="AA138" s="190"/>
      <c r="AB138" s="190"/>
      <c r="AC138" s="190"/>
    </row>
    <row r="139" spans="1:33" ht="15.75">
      <c r="A139" s="197"/>
      <c r="B139" s="197"/>
      <c r="C139" s="197"/>
      <c r="D139" s="197"/>
      <c r="E139" s="197"/>
      <c r="F139" s="197"/>
      <c r="G139" s="197"/>
      <c r="H139" s="197"/>
      <c r="I139" s="197"/>
      <c r="J139" s="197"/>
      <c r="K139" s="197"/>
      <c r="L139" s="197"/>
      <c r="M139" s="197"/>
      <c r="N139" s="197"/>
      <c r="O139" s="197"/>
      <c r="P139" s="197"/>
      <c r="Q139" s="25"/>
      <c r="R139" s="198"/>
      <c r="S139" s="198"/>
      <c r="T139" s="198"/>
      <c r="U139" s="25"/>
      <c r="V139" s="25"/>
      <c r="W139" s="25"/>
      <c r="X139" s="25"/>
      <c r="Y139" s="25"/>
      <c r="Z139" s="25"/>
      <c r="AA139" s="25"/>
      <c r="AB139" s="198"/>
      <c r="AC139" s="198"/>
    </row>
    <row r="140" spans="1:33" ht="15.75">
      <c r="A140" s="197"/>
      <c r="B140" s="197"/>
      <c r="C140" s="197"/>
      <c r="D140" s="197"/>
      <c r="E140" s="197"/>
      <c r="F140" s="197"/>
      <c r="G140" s="197"/>
      <c r="H140" s="197"/>
      <c r="I140" s="197"/>
      <c r="J140" s="197"/>
      <c r="K140" s="197"/>
      <c r="L140" s="197"/>
      <c r="M140" s="197"/>
      <c r="N140" s="197"/>
      <c r="O140" s="197"/>
      <c r="P140" s="197"/>
      <c r="Q140" s="25"/>
      <c r="R140" s="198"/>
      <c r="S140" s="198"/>
      <c r="T140" s="198"/>
      <c r="U140" s="25"/>
      <c r="V140" s="25"/>
      <c r="W140" s="25"/>
      <c r="X140" s="25"/>
      <c r="Y140" s="25"/>
      <c r="Z140" s="25"/>
      <c r="AA140" s="25"/>
      <c r="AB140" s="25"/>
      <c r="AC140" s="25"/>
    </row>
    <row r="141" spans="1:33" ht="15.75">
      <c r="A141" s="197"/>
      <c r="B141" s="197"/>
      <c r="C141" s="197"/>
      <c r="D141" s="197"/>
      <c r="E141" s="197"/>
      <c r="F141" s="197"/>
      <c r="G141" s="197"/>
      <c r="H141" s="197"/>
      <c r="I141" s="197"/>
      <c r="J141" s="197"/>
      <c r="K141" s="197"/>
      <c r="L141" s="199"/>
      <c r="M141" s="197"/>
      <c r="N141" s="197"/>
      <c r="O141" s="197"/>
      <c r="P141" s="197"/>
      <c r="U141" s="25"/>
      <c r="V141" s="25"/>
      <c r="W141" s="25"/>
      <c r="X141" s="25"/>
      <c r="Y141" s="25"/>
      <c r="Z141" s="25"/>
      <c r="AA141" s="25"/>
      <c r="AB141" s="25"/>
      <c r="AC141" s="25"/>
    </row>
    <row r="142" spans="1:33" ht="15.75">
      <c r="A142" s="197"/>
      <c r="B142" s="197"/>
      <c r="C142" s="197"/>
      <c r="D142" s="197"/>
      <c r="E142" s="197"/>
      <c r="F142" s="197"/>
      <c r="G142" s="197"/>
      <c r="H142" s="197"/>
      <c r="I142" s="197">
        <v>1843792282</v>
      </c>
      <c r="J142" s="197">
        <v>10651748472.389999</v>
      </c>
      <c r="K142" s="197"/>
      <c r="L142" s="197">
        <v>1008524172.95</v>
      </c>
      <c r="M142" s="197"/>
      <c r="N142" s="197"/>
      <c r="O142" s="197"/>
      <c r="P142" s="197"/>
      <c r="Q142" s="200">
        <v>1843792282</v>
      </c>
      <c r="R142" s="201">
        <v>10651748472.389999</v>
      </c>
      <c r="T142" s="141">
        <v>1008524172.95</v>
      </c>
      <c r="U142" s="25"/>
      <c r="V142" s="25"/>
      <c r="W142" s="25"/>
      <c r="X142" s="25"/>
      <c r="Y142" s="25"/>
      <c r="Z142" s="25"/>
      <c r="AA142" s="25"/>
      <c r="AB142" s="25"/>
      <c r="AC142" s="25"/>
    </row>
    <row r="143" spans="1:33" ht="18">
      <c r="A143" s="202"/>
      <c r="B143" s="202"/>
      <c r="C143" s="202"/>
      <c r="D143" s="202"/>
      <c r="E143" s="202"/>
      <c r="F143" s="202"/>
      <c r="G143" s="202"/>
      <c r="H143" s="202"/>
      <c r="I143" s="202"/>
      <c r="J143" s="202"/>
      <c r="K143" s="202"/>
      <c r="L143" s="202"/>
      <c r="M143" s="202"/>
      <c r="N143" s="202"/>
      <c r="O143" s="202"/>
      <c r="P143" s="202"/>
      <c r="Q143" s="203">
        <f>Q142-Q127</f>
        <v>0</v>
      </c>
      <c r="R143" s="2">
        <f>R142-R127</f>
        <v>0</v>
      </c>
      <c r="T143" s="2">
        <f>T142-T135</f>
        <v>0</v>
      </c>
      <c r="AD143" s="204"/>
      <c r="AG143" s="205"/>
    </row>
    <row r="144" spans="1:33" ht="18">
      <c r="A144" s="202"/>
      <c r="B144" s="202"/>
      <c r="C144" s="202"/>
      <c r="D144" s="202"/>
      <c r="E144" s="202"/>
      <c r="F144" s="202"/>
      <c r="G144" s="202"/>
      <c r="H144" s="202"/>
      <c r="I144" s="202"/>
      <c r="J144" s="202"/>
      <c r="K144" s="202"/>
      <c r="L144" s="202"/>
      <c r="M144" s="202"/>
      <c r="N144" s="202"/>
      <c r="O144" s="202"/>
      <c r="P144" s="202"/>
    </row>
    <row r="145" spans="1:16" ht="18">
      <c r="A145" s="202"/>
      <c r="B145" s="202"/>
      <c r="C145" s="202"/>
      <c r="D145" s="202"/>
      <c r="E145" s="202"/>
      <c r="F145" s="202"/>
      <c r="G145" s="202"/>
      <c r="H145" s="202"/>
      <c r="I145" s="202"/>
      <c r="J145" s="202"/>
      <c r="K145" s="202"/>
      <c r="L145" s="202"/>
      <c r="M145" s="202"/>
      <c r="N145" s="202"/>
      <c r="O145" s="202"/>
      <c r="P145" s="202"/>
    </row>
    <row r="146" spans="1:16" ht="18">
      <c r="A146" s="202"/>
      <c r="B146" s="202"/>
      <c r="C146" s="202"/>
      <c r="D146" s="202"/>
      <c r="E146" s="202"/>
      <c r="F146" s="202"/>
      <c r="G146" s="202"/>
      <c r="H146" s="202"/>
      <c r="I146" s="202"/>
      <c r="J146" s="202"/>
      <c r="K146" s="202"/>
      <c r="L146" s="202"/>
      <c r="M146" s="202"/>
      <c r="N146" s="202"/>
      <c r="O146" s="202"/>
      <c r="P146" s="202"/>
    </row>
    <row r="147" spans="1:16" ht="18">
      <c r="A147" s="202"/>
      <c r="B147" s="202"/>
      <c r="C147" s="202"/>
      <c r="D147" s="202"/>
      <c r="E147" s="202"/>
      <c r="F147" s="202"/>
      <c r="G147" s="202"/>
      <c r="H147" s="202"/>
      <c r="I147" s="202"/>
      <c r="J147" s="202"/>
      <c r="K147" s="202"/>
      <c r="L147" s="202"/>
      <c r="M147" s="202"/>
      <c r="N147" s="202"/>
      <c r="O147" s="202"/>
      <c r="P147" s="202"/>
    </row>
    <row r="148" spans="1:16" ht="18">
      <c r="A148" s="202"/>
      <c r="B148" s="202"/>
      <c r="C148" s="202"/>
      <c r="D148" s="202"/>
      <c r="E148" s="202"/>
      <c r="F148" s="202"/>
      <c r="G148" s="202"/>
      <c r="H148" s="202"/>
      <c r="I148" s="202"/>
      <c r="J148" s="202"/>
      <c r="K148" s="202"/>
      <c r="L148" s="202"/>
      <c r="M148" s="202"/>
      <c r="N148" s="202"/>
      <c r="O148" s="202"/>
      <c r="P148" s="202"/>
    </row>
    <row r="149" spans="1:16" ht="18">
      <c r="A149" s="202"/>
      <c r="B149" s="202"/>
      <c r="C149" s="202"/>
      <c r="D149" s="202"/>
      <c r="E149" s="202"/>
      <c r="F149" s="202"/>
      <c r="G149" s="202"/>
      <c r="H149" s="202"/>
      <c r="I149" s="202"/>
      <c r="J149" s="202"/>
      <c r="K149" s="202"/>
      <c r="L149" s="202"/>
      <c r="M149" s="202"/>
      <c r="N149" s="202"/>
      <c r="O149" s="202"/>
      <c r="P149" s="202"/>
    </row>
    <row r="150" spans="1:16" ht="18">
      <c r="A150" s="202"/>
      <c r="B150" s="202"/>
      <c r="C150" s="202"/>
      <c r="D150" s="202"/>
      <c r="E150" s="202"/>
      <c r="F150" s="202"/>
      <c r="G150" s="202"/>
      <c r="H150" s="202"/>
      <c r="I150" s="202"/>
      <c r="J150" s="202"/>
      <c r="K150" s="202"/>
      <c r="L150" s="202"/>
      <c r="M150" s="202"/>
      <c r="N150" s="202"/>
      <c r="O150" s="202"/>
      <c r="P150" s="202"/>
    </row>
    <row r="151" spans="1:16" ht="18">
      <c r="A151" s="202"/>
      <c r="B151" s="202"/>
      <c r="C151" s="202"/>
      <c r="D151" s="202"/>
      <c r="E151" s="202"/>
      <c r="F151" s="202"/>
      <c r="G151" s="202"/>
      <c r="H151" s="202"/>
      <c r="I151" s="202"/>
      <c r="J151" s="202"/>
      <c r="K151" s="202"/>
      <c r="L151" s="202"/>
      <c r="M151" s="202"/>
      <c r="N151" s="202"/>
      <c r="O151" s="202"/>
      <c r="P151" s="202"/>
    </row>
    <row r="152" spans="1:16" ht="18">
      <c r="A152" s="202"/>
      <c r="B152" s="202"/>
      <c r="C152" s="202"/>
      <c r="D152" s="202"/>
      <c r="E152" s="202"/>
      <c r="F152" s="202"/>
      <c r="G152" s="202"/>
      <c r="H152" s="202"/>
      <c r="I152" s="202"/>
      <c r="J152" s="202"/>
      <c r="K152" s="202"/>
      <c r="L152" s="202"/>
      <c r="M152" s="202"/>
      <c r="N152" s="202"/>
      <c r="O152" s="202"/>
      <c r="P152" s="202"/>
    </row>
    <row r="153" spans="1:16" ht="25.5" customHeight="1">
      <c r="A153" s="202"/>
      <c r="B153" s="206"/>
      <c r="C153" s="206"/>
      <c r="D153" s="206"/>
      <c r="E153" s="206"/>
      <c r="F153" s="206"/>
      <c r="G153" s="206"/>
      <c r="H153" s="206"/>
      <c r="I153" s="206"/>
      <c r="J153" s="206"/>
      <c r="K153" s="206"/>
      <c r="L153" s="206"/>
      <c r="M153" s="206"/>
      <c r="N153" s="206"/>
      <c r="O153" s="206"/>
      <c r="P153" s="206"/>
    </row>
    <row r="154" spans="1:16" ht="18">
      <c r="A154" s="202"/>
      <c r="B154" s="202"/>
      <c r="C154" s="202"/>
      <c r="D154" s="202"/>
      <c r="E154" s="202"/>
      <c r="F154" s="202"/>
      <c r="G154" s="202"/>
      <c r="H154" s="202"/>
      <c r="I154" s="202"/>
      <c r="J154" s="202"/>
      <c r="K154" s="202"/>
      <c r="L154" s="202"/>
      <c r="M154" s="202"/>
      <c r="N154" s="202"/>
      <c r="O154" s="202"/>
      <c r="P154" s="202"/>
    </row>
    <row r="155" spans="1:16" ht="30" customHeight="1">
      <c r="A155" s="202"/>
      <c r="B155" s="207"/>
      <c r="C155" s="207"/>
      <c r="D155" s="207"/>
      <c r="E155" s="207"/>
      <c r="F155" s="207"/>
      <c r="G155" s="207"/>
      <c r="H155" s="207"/>
      <c r="I155" s="207"/>
      <c r="J155" s="207"/>
      <c r="K155" s="207"/>
      <c r="L155" s="207"/>
      <c r="M155" s="207"/>
      <c r="N155" s="207"/>
      <c r="O155" s="207"/>
      <c r="P155" s="207"/>
    </row>
    <row r="156" spans="1:16" ht="18">
      <c r="A156" s="202"/>
      <c r="B156" s="202"/>
      <c r="C156" s="202"/>
      <c r="D156" s="202"/>
      <c r="E156" s="202"/>
      <c r="F156" s="202"/>
      <c r="G156" s="202"/>
      <c r="H156" s="202"/>
      <c r="I156" s="202"/>
      <c r="J156" s="202"/>
      <c r="K156" s="202"/>
      <c r="L156" s="202"/>
      <c r="M156" s="202"/>
      <c r="N156" s="202"/>
      <c r="O156" s="202"/>
      <c r="P156" s="202"/>
    </row>
    <row r="157" spans="1:16" ht="18">
      <c r="A157" s="202"/>
      <c r="B157" s="202"/>
      <c r="C157" s="202"/>
      <c r="D157" s="202"/>
      <c r="E157" s="202"/>
      <c r="F157" s="202"/>
      <c r="G157" s="202"/>
      <c r="H157" s="202"/>
      <c r="I157" s="202"/>
      <c r="J157" s="202"/>
      <c r="K157" s="202"/>
      <c r="L157" s="202"/>
      <c r="M157" s="202"/>
      <c r="N157" s="202"/>
      <c r="O157" s="202"/>
      <c r="P157" s="202"/>
    </row>
    <row r="158" spans="1:16">
      <c r="A158" s="208"/>
      <c r="B158" s="208"/>
      <c r="C158" s="208"/>
      <c r="D158" s="208"/>
      <c r="E158" s="208"/>
      <c r="F158" s="208"/>
      <c r="G158" s="208"/>
      <c r="H158" s="208"/>
      <c r="I158" s="208"/>
      <c r="J158" s="208"/>
      <c r="K158" s="208"/>
      <c r="L158" s="208"/>
      <c r="M158" s="208"/>
      <c r="N158" s="208"/>
      <c r="O158" s="208"/>
      <c r="P158" s="208"/>
    </row>
    <row r="169" spans="10:13" ht="18">
      <c r="J169" s="209">
        <v>1477617</v>
      </c>
      <c r="L169" s="210">
        <v>4689662.5199999996</v>
      </c>
      <c r="M169" s="210">
        <v>4689662.5199999996</v>
      </c>
    </row>
    <row r="170" spans="10:13" ht="18">
      <c r="J170" s="209">
        <v>521561</v>
      </c>
      <c r="L170" s="210">
        <v>1202139.01</v>
      </c>
      <c r="M170" s="210">
        <v>1202139.01</v>
      </c>
    </row>
    <row r="171" spans="10:13" ht="18">
      <c r="J171" s="211">
        <v>8210559</v>
      </c>
      <c r="L171" s="210">
        <v>20745446.68</v>
      </c>
      <c r="M171" s="210">
        <v>20745446.68</v>
      </c>
    </row>
    <row r="172" spans="10:13" ht="18">
      <c r="J172" s="211">
        <v>765619</v>
      </c>
      <c r="L172" s="210">
        <v>1598602.61</v>
      </c>
      <c r="M172" s="210">
        <v>1598602.61</v>
      </c>
    </row>
    <row r="173" spans="10:13" ht="18">
      <c r="J173" s="211">
        <v>16405816</v>
      </c>
      <c r="L173" s="210">
        <v>77515853.730000004</v>
      </c>
      <c r="M173" s="210">
        <v>77515853.730000004</v>
      </c>
    </row>
    <row r="174" spans="10:13" ht="18">
      <c r="J174" s="211">
        <v>95347</v>
      </c>
      <c r="L174" s="210">
        <v>483997.44</v>
      </c>
      <c r="M174" s="210">
        <v>483997.44</v>
      </c>
    </row>
    <row r="175" spans="10:13" ht="18">
      <c r="J175" s="211">
        <v>7515059</v>
      </c>
      <c r="L175" s="210">
        <v>12751711.25</v>
      </c>
      <c r="M175" s="210">
        <v>12751711.25</v>
      </c>
    </row>
    <row r="176" spans="10:13" ht="18">
      <c r="J176" s="211">
        <v>29476650</v>
      </c>
      <c r="L176" s="210">
        <v>73861261.129999995</v>
      </c>
      <c r="M176" s="210">
        <v>73861261.129999995</v>
      </c>
    </row>
    <row r="177" spans="9:13" ht="18">
      <c r="J177" s="211">
        <v>111405654</v>
      </c>
      <c r="L177" s="212">
        <v>335165528.88</v>
      </c>
      <c r="M177" s="212">
        <v>335165528.88</v>
      </c>
    </row>
    <row r="178" spans="9:13" ht="18">
      <c r="J178" s="211">
        <v>212390</v>
      </c>
      <c r="L178" s="212">
        <v>785607.6</v>
      </c>
      <c r="M178" s="212">
        <v>785607.6</v>
      </c>
    </row>
    <row r="179" spans="9:13" ht="18">
      <c r="I179" s="2"/>
      <c r="J179" s="211">
        <v>542310</v>
      </c>
      <c r="L179" s="210">
        <v>1409725.86</v>
      </c>
      <c r="M179" s="210">
        <v>1409725.86</v>
      </c>
    </row>
    <row r="180" spans="9:13" ht="18">
      <c r="J180" s="211">
        <v>121969</v>
      </c>
      <c r="L180" s="212">
        <v>349044.2</v>
      </c>
      <c r="M180" s="212">
        <v>349044.2</v>
      </c>
    </row>
    <row r="181" spans="9:13" ht="18">
      <c r="J181" s="213">
        <v>356658</v>
      </c>
      <c r="L181" s="210">
        <v>947614.43</v>
      </c>
      <c r="M181" s="210">
        <v>947614.43</v>
      </c>
    </row>
    <row r="182" spans="9:13" ht="18">
      <c r="J182" s="213">
        <v>5148662</v>
      </c>
      <c r="L182" s="210">
        <v>17274227.079999998</v>
      </c>
      <c r="M182" s="210">
        <v>17274227.079999998</v>
      </c>
    </row>
    <row r="183" spans="9:13" ht="18">
      <c r="J183" s="213">
        <v>32512181</v>
      </c>
      <c r="L183" s="212">
        <v>119920584.56</v>
      </c>
      <c r="M183" s="212">
        <v>119920584.56</v>
      </c>
    </row>
    <row r="184" spans="9:13" ht="18">
      <c r="J184" s="211">
        <v>20429</v>
      </c>
      <c r="L184" s="210">
        <v>65557.679999999993</v>
      </c>
      <c r="M184" s="210">
        <v>65557.679999999993</v>
      </c>
    </row>
    <row r="185" spans="9:13" ht="18">
      <c r="J185" s="211">
        <v>1226442</v>
      </c>
      <c r="L185" s="210">
        <v>5468401.6399999997</v>
      </c>
      <c r="M185" s="210">
        <v>5422121.6399999997</v>
      </c>
    </row>
    <row r="186" spans="9:13" ht="18">
      <c r="J186" s="211">
        <v>193437069</v>
      </c>
      <c r="L186" s="212">
        <v>842171681.98000002</v>
      </c>
      <c r="M186" s="212">
        <v>842171681.98000002</v>
      </c>
    </row>
    <row r="187" spans="9:13" ht="18">
      <c r="J187" s="211">
        <v>15448293</v>
      </c>
      <c r="L187" s="210">
        <v>73436138.739999995</v>
      </c>
      <c r="M187" s="210">
        <v>73436138.739999995</v>
      </c>
    </row>
    <row r="188" spans="9:13" ht="18">
      <c r="J188" s="211">
        <v>4539398</v>
      </c>
      <c r="L188" s="210">
        <v>3153193.85</v>
      </c>
      <c r="M188" s="210">
        <v>3153193.85</v>
      </c>
    </row>
    <row r="189" spans="9:13" ht="18">
      <c r="J189" s="211">
        <v>1639017</v>
      </c>
      <c r="L189" s="210">
        <v>4894809.24</v>
      </c>
      <c r="M189" s="210">
        <v>4894809.24</v>
      </c>
    </row>
    <row r="190" spans="9:13" ht="18">
      <c r="J190" s="211">
        <v>422789</v>
      </c>
      <c r="L190" s="212">
        <v>606246.5</v>
      </c>
      <c r="M190" s="212">
        <v>606246.5</v>
      </c>
    </row>
    <row r="191" spans="9:13" ht="18">
      <c r="J191" s="211">
        <v>101846</v>
      </c>
      <c r="L191" s="210">
        <v>414368.46</v>
      </c>
      <c r="M191" s="210">
        <v>414368.46</v>
      </c>
    </row>
    <row r="192" spans="9:13" ht="18">
      <c r="J192" s="211">
        <f>SUM(J169:J191)</f>
        <v>431603335</v>
      </c>
      <c r="L192" s="214">
        <f>SUM(L169:L191)</f>
        <v>1598911405.0699999</v>
      </c>
      <c r="M192" s="214">
        <f>SUM(M169:M191)</f>
        <v>1598865125.0699999</v>
      </c>
    </row>
    <row r="194" spans="10:13" ht="15">
      <c r="J194" s="1">
        <v>1762740</v>
      </c>
      <c r="L194" s="25">
        <v>12444755.210000001</v>
      </c>
      <c r="M194" s="25">
        <v>12444755.210000001</v>
      </c>
    </row>
    <row r="195" spans="10:13" ht="15">
      <c r="J195" s="1">
        <v>788</v>
      </c>
      <c r="L195" s="25">
        <v>5326.35</v>
      </c>
      <c r="M195" s="25">
        <v>5326.35</v>
      </c>
    </row>
    <row r="196" spans="10:13" ht="15">
      <c r="J196" s="1">
        <v>4201</v>
      </c>
      <c r="L196" s="25">
        <v>27713.23</v>
      </c>
      <c r="M196" s="25">
        <v>27713.23</v>
      </c>
    </row>
    <row r="197" spans="10:13" ht="15">
      <c r="J197" s="1">
        <v>47212</v>
      </c>
      <c r="L197" s="25">
        <v>368797.3</v>
      </c>
      <c r="M197" s="25">
        <v>368797.3</v>
      </c>
    </row>
    <row r="198" spans="10:13" ht="15">
      <c r="J198" s="1">
        <v>10386</v>
      </c>
      <c r="L198" s="25">
        <v>84796.78</v>
      </c>
      <c r="M198" s="25">
        <v>84796.78</v>
      </c>
    </row>
    <row r="199" spans="10:13" ht="15">
      <c r="J199" s="1">
        <v>14776</v>
      </c>
      <c r="L199" s="25">
        <v>139584.6</v>
      </c>
      <c r="M199" s="25">
        <v>139584.6</v>
      </c>
    </row>
    <row r="200" spans="10:13" ht="18">
      <c r="J200" s="211">
        <f>SUM(J194:J199)</f>
        <v>1840103</v>
      </c>
      <c r="L200" s="215">
        <f>SUM(L194:L199)</f>
        <v>13070973.470000001</v>
      </c>
      <c r="M200" s="215">
        <f>SUM(M194:M199)</f>
        <v>13070973.470000001</v>
      </c>
    </row>
    <row r="202" spans="10:13" ht="15.75">
      <c r="J202" s="1">
        <v>80439033</v>
      </c>
      <c r="L202" s="216">
        <v>343407751.12</v>
      </c>
      <c r="M202" s="216">
        <v>343407751.12</v>
      </c>
    </row>
    <row r="203" spans="10:13" ht="15.75">
      <c r="J203" s="1">
        <v>1841869</v>
      </c>
      <c r="L203" s="215">
        <v>11824093.970000001</v>
      </c>
      <c r="M203" s="215">
        <v>11824093.970000001</v>
      </c>
    </row>
    <row r="204" spans="10:13" ht="15.75">
      <c r="J204" s="1">
        <v>280494110</v>
      </c>
      <c r="L204" s="216">
        <v>1460487823.53</v>
      </c>
      <c r="M204" s="216">
        <v>1460487823.53</v>
      </c>
    </row>
    <row r="205" spans="10:13" ht="15.75">
      <c r="J205" s="1">
        <v>643701</v>
      </c>
      <c r="L205" s="215">
        <v>3526657.94</v>
      </c>
      <c r="M205" s="215">
        <v>3526657.94</v>
      </c>
    </row>
    <row r="206" spans="10:13" ht="15.75">
      <c r="J206" s="1">
        <v>11612588</v>
      </c>
      <c r="L206" s="215">
        <v>63560269.119999997</v>
      </c>
      <c r="M206" s="215">
        <v>63560269.119999997</v>
      </c>
    </row>
    <row r="207" spans="10:13" ht="18">
      <c r="J207" s="211">
        <f>SUM(J202:J206)</f>
        <v>375031301</v>
      </c>
      <c r="L207" s="216">
        <f>SUM(L202:L206)</f>
        <v>1882806595.6799998</v>
      </c>
      <c r="M207" s="216">
        <f>SUM(M202:M206)</f>
        <v>1882806595.6799998</v>
      </c>
    </row>
    <row r="210" spans="10:13" ht="18">
      <c r="J210" s="211">
        <f>J192+J200+J207</f>
        <v>808474739</v>
      </c>
      <c r="L210" s="216">
        <f>L192+L200+L207</f>
        <v>3494788974.2199998</v>
      </c>
      <c r="M210" s="216">
        <f>M192+M200+M207</f>
        <v>3494742694.2199998</v>
      </c>
    </row>
  </sheetData>
  <mergeCells count="172">
    <mergeCell ref="Q137:R137"/>
    <mergeCell ref="S137:T137"/>
    <mergeCell ref="B153:P153"/>
    <mergeCell ref="B155:P155"/>
    <mergeCell ref="A134:B134"/>
    <mergeCell ref="C134:G134"/>
    <mergeCell ref="C135:G135"/>
    <mergeCell ref="C137:F137"/>
    <mergeCell ref="G137:H137"/>
    <mergeCell ref="N137:O137"/>
    <mergeCell ref="C129:G129"/>
    <mergeCell ref="C130:G130"/>
    <mergeCell ref="D131:G131"/>
    <mergeCell ref="A132:B132"/>
    <mergeCell ref="D132:G132"/>
    <mergeCell ref="D133:G133"/>
    <mergeCell ref="B106:B108"/>
    <mergeCell ref="C106:G108"/>
    <mergeCell ref="B109:B125"/>
    <mergeCell ref="C109:G126"/>
    <mergeCell ref="C127:G127"/>
    <mergeCell ref="D128:G128"/>
    <mergeCell ref="Y100:Y102"/>
    <mergeCell ref="Z100:Z102"/>
    <mergeCell ref="AA100:AA102"/>
    <mergeCell ref="AB100:AB102"/>
    <mergeCell ref="B103:B105"/>
    <mergeCell ref="C103:G105"/>
    <mergeCell ref="S100:S102"/>
    <mergeCell ref="T100:T102"/>
    <mergeCell ref="U100:U102"/>
    <mergeCell ref="V100:V102"/>
    <mergeCell ref="W100:W102"/>
    <mergeCell ref="X100:X102"/>
    <mergeCell ref="M100:M102"/>
    <mergeCell ref="N100:N102"/>
    <mergeCell ref="O100:O102"/>
    <mergeCell ref="P100:P102"/>
    <mergeCell ref="Q100:Q102"/>
    <mergeCell ref="R100:R102"/>
    <mergeCell ref="B100:B102"/>
    <mergeCell ref="C100:G102"/>
    <mergeCell ref="I100:I102"/>
    <mergeCell ref="J100:J102"/>
    <mergeCell ref="K100:K102"/>
    <mergeCell ref="L100:L102"/>
    <mergeCell ref="W96:W98"/>
    <mergeCell ref="X96:X98"/>
    <mergeCell ref="Y96:Y98"/>
    <mergeCell ref="Z96:Z98"/>
    <mergeCell ref="AA96:AA98"/>
    <mergeCell ref="AB96:AB98"/>
    <mergeCell ref="Q96:Q98"/>
    <mergeCell ref="R96:R98"/>
    <mergeCell ref="S96:S98"/>
    <mergeCell ref="T96:T98"/>
    <mergeCell ref="U96:U98"/>
    <mergeCell ref="V96:V98"/>
    <mergeCell ref="K96:K98"/>
    <mergeCell ref="L96:L98"/>
    <mergeCell ref="M96:M98"/>
    <mergeCell ref="N96:N98"/>
    <mergeCell ref="O96:O98"/>
    <mergeCell ref="P96:P98"/>
    <mergeCell ref="C93:G93"/>
    <mergeCell ref="C94:G94"/>
    <mergeCell ref="C96:C99"/>
    <mergeCell ref="D96:G99"/>
    <mergeCell ref="I96:I98"/>
    <mergeCell ref="J96:J98"/>
    <mergeCell ref="C87:G87"/>
    <mergeCell ref="C88:G88"/>
    <mergeCell ref="C89:G89"/>
    <mergeCell ref="C90:G90"/>
    <mergeCell ref="C91:G91"/>
    <mergeCell ref="C92:G92"/>
    <mergeCell ref="C81:G81"/>
    <mergeCell ref="C82:G82"/>
    <mergeCell ref="C83:G83"/>
    <mergeCell ref="C84:G84"/>
    <mergeCell ref="C85:G85"/>
    <mergeCell ref="C86:G86"/>
    <mergeCell ref="C75:G75"/>
    <mergeCell ref="C76:G76"/>
    <mergeCell ref="C77:G77"/>
    <mergeCell ref="C78:G78"/>
    <mergeCell ref="C79:G79"/>
    <mergeCell ref="C80:G80"/>
    <mergeCell ref="C69:G69"/>
    <mergeCell ref="C70:G70"/>
    <mergeCell ref="C71:G71"/>
    <mergeCell ref="C72:G72"/>
    <mergeCell ref="C73:G73"/>
    <mergeCell ref="C74:G74"/>
    <mergeCell ref="C63:G63"/>
    <mergeCell ref="C64:G64"/>
    <mergeCell ref="C65:G65"/>
    <mergeCell ref="C66:G66"/>
    <mergeCell ref="C67:G67"/>
    <mergeCell ref="C68:G68"/>
    <mergeCell ref="C57:G57"/>
    <mergeCell ref="C58:G58"/>
    <mergeCell ref="C59:G59"/>
    <mergeCell ref="C60:G60"/>
    <mergeCell ref="C61:G61"/>
    <mergeCell ref="C62:G62"/>
    <mergeCell ref="C50:C52"/>
    <mergeCell ref="D50:G52"/>
    <mergeCell ref="C53:G53"/>
    <mergeCell ref="C54:G54"/>
    <mergeCell ref="C55:G55"/>
    <mergeCell ref="C56:G56"/>
    <mergeCell ref="D41:G41"/>
    <mergeCell ref="C42:C44"/>
    <mergeCell ref="D42:G44"/>
    <mergeCell ref="C45:G45"/>
    <mergeCell ref="C46:C48"/>
    <mergeCell ref="D46:G48"/>
    <mergeCell ref="C29:G29"/>
    <mergeCell ref="B30:G30"/>
    <mergeCell ref="B31:G31"/>
    <mergeCell ref="B32:G32"/>
    <mergeCell ref="C33:G33"/>
    <mergeCell ref="C34:C40"/>
    <mergeCell ref="D34:G40"/>
    <mergeCell ref="C23:G23"/>
    <mergeCell ref="C24:G24"/>
    <mergeCell ref="C25:G25"/>
    <mergeCell ref="C26:G26"/>
    <mergeCell ref="C27:G27"/>
    <mergeCell ref="C28:G28"/>
    <mergeCell ref="X19:X20"/>
    <mergeCell ref="C21:G21"/>
    <mergeCell ref="AD21:AG21"/>
    <mergeCell ref="AJ21:AL21"/>
    <mergeCell ref="AO21:AP21"/>
    <mergeCell ref="C22:G22"/>
    <mergeCell ref="L19:L20"/>
    <mergeCell ref="O19:O20"/>
    <mergeCell ref="P19:P20"/>
    <mergeCell ref="S19:S20"/>
    <mergeCell ref="T19:T20"/>
    <mergeCell ref="W19:W20"/>
    <mergeCell ref="B16:G16"/>
    <mergeCell ref="B17:G17"/>
    <mergeCell ref="B18:G18"/>
    <mergeCell ref="B19:B20"/>
    <mergeCell ref="C19:G20"/>
    <mergeCell ref="K19:K20"/>
    <mergeCell ref="B10:G10"/>
    <mergeCell ref="B11:G11"/>
    <mergeCell ref="B12:G12"/>
    <mergeCell ref="C13:G13"/>
    <mergeCell ref="C14:G14"/>
    <mergeCell ref="A15:G15"/>
    <mergeCell ref="A5:AB5"/>
    <mergeCell ref="A6:AB6"/>
    <mergeCell ref="A7:AB7"/>
    <mergeCell ref="A8:AB8"/>
    <mergeCell ref="B9:G9"/>
    <mergeCell ref="I9:L9"/>
    <mergeCell ref="M9:P9"/>
    <mergeCell ref="Q9:T9"/>
    <mergeCell ref="U9:X9"/>
    <mergeCell ref="Y9:AB9"/>
    <mergeCell ref="A2:AB2"/>
    <mergeCell ref="AD2:AG3"/>
    <mergeCell ref="AL2:AO3"/>
    <mergeCell ref="A3:AB3"/>
    <mergeCell ref="A4:AB4"/>
    <mergeCell ref="AD4:AG4"/>
    <mergeCell ref="AL4:AO4"/>
  </mergeCells>
  <printOptions horizontalCentered="1"/>
  <pageMargins left="0.23622047244094491" right="0.23622047244094491" top="0.31496062992125984" bottom="0.31496062992125984" header="0.31496062992125984" footer="0.31496062992125984"/>
  <pageSetup scale="52" fitToHeight="2" orientation="portrait" verticalDpi="300" r:id="rId1"/>
  <headerFooter alignWithMargins="0"/>
  <rowBreaks count="1" manualBreakCount="1">
    <brk id="40" max="27" man="1"/>
  </rowBreaks>
  <drawing r:id="rId2"/>
</worksheet>
</file>

<file path=xl/worksheets/sheet2.xml><?xml version="1.0" encoding="utf-8"?>
<worksheet xmlns="http://schemas.openxmlformats.org/spreadsheetml/2006/main" xmlns:r="http://schemas.openxmlformats.org/officeDocument/2006/relationships">
  <sheetPr>
    <pageSetUpPr fitToPage="1"/>
  </sheetPr>
  <dimension ref="A1:AP210"/>
  <sheetViews>
    <sheetView topLeftCell="A10" zoomScale="75" zoomScaleNormal="75" zoomScaleSheetLayoutView="70" workbookViewId="0">
      <selection activeCell="A6" sqref="A6:AB6"/>
    </sheetView>
  </sheetViews>
  <sheetFormatPr defaultRowHeight="14.25"/>
  <cols>
    <col min="1" max="1" width="6.5703125" style="1" customWidth="1"/>
    <col min="2" max="2" width="7.7109375" style="1" customWidth="1"/>
    <col min="3" max="4" width="12.85546875" style="1" customWidth="1"/>
    <col min="5" max="5" width="9.7109375" style="1" customWidth="1"/>
    <col min="6" max="6" width="9.140625" style="1"/>
    <col min="7" max="7" width="13.7109375" style="1" customWidth="1"/>
    <col min="8" max="8" width="14.85546875" style="1" customWidth="1"/>
    <col min="9" max="9" width="15.7109375" style="1" hidden="1" customWidth="1"/>
    <col min="10" max="10" width="21.28515625" style="1" hidden="1" customWidth="1"/>
    <col min="11" max="11" width="9" style="1" hidden="1" customWidth="1"/>
    <col min="12" max="12" width="21.140625" style="1" hidden="1" customWidth="1"/>
    <col min="13" max="13" width="21.42578125" style="1" hidden="1" customWidth="1"/>
    <col min="14" max="14" width="18.28515625" style="1" hidden="1" customWidth="1"/>
    <col min="15" max="15" width="9" style="1" hidden="1" customWidth="1"/>
    <col min="16" max="16" width="18" style="1" hidden="1" customWidth="1"/>
    <col min="17" max="17" width="21.140625" style="1" customWidth="1"/>
    <col min="18" max="18" width="21.140625" style="2" customWidth="1"/>
    <col min="19" max="19" width="9" style="2" customWidth="1"/>
    <col min="20" max="20" width="19.5703125" style="2" customWidth="1"/>
    <col min="21" max="21" width="16.85546875" style="1" hidden="1" customWidth="1"/>
    <col min="22" max="22" width="18.28515625" style="1" hidden="1" customWidth="1"/>
    <col min="23" max="23" width="9" style="1" hidden="1" customWidth="1"/>
    <col min="24" max="24" width="18" style="1" hidden="1" customWidth="1"/>
    <col min="25" max="25" width="18.140625" style="1" hidden="1" customWidth="1"/>
    <col min="26" max="26" width="21.140625" style="1" hidden="1" customWidth="1"/>
    <col min="27" max="27" width="9" style="1" hidden="1" customWidth="1"/>
    <col min="28" max="29" width="0.7109375" style="1" hidden="1" customWidth="1"/>
    <col min="30" max="30" width="15.5703125" customWidth="1"/>
    <col min="31" max="31" width="16.85546875" hidden="1" customWidth="1"/>
    <col min="32" max="32" width="15.7109375" hidden="1" customWidth="1"/>
    <col min="33" max="33" width="35.140625" customWidth="1"/>
    <col min="34" max="35" width="16.85546875" hidden="1" customWidth="1"/>
    <col min="36" max="36" width="5" customWidth="1"/>
    <col min="37" max="37" width="4.28515625" customWidth="1"/>
    <col min="38" max="38" width="26.7109375" customWidth="1"/>
    <col min="39" max="40" width="14" hidden="1" customWidth="1"/>
    <col min="41" max="41" width="20.42578125" customWidth="1"/>
    <col min="42" max="16384" width="9.140625" style="1"/>
  </cols>
  <sheetData>
    <row r="1" spans="1:41" ht="15" thickBot="1"/>
    <row r="2" spans="1:41" ht="30" customHeight="1">
      <c r="A2" s="3" t="s">
        <v>0</v>
      </c>
      <c r="B2" s="3"/>
      <c r="C2" s="3"/>
      <c r="D2" s="3"/>
      <c r="E2" s="3"/>
      <c r="F2" s="3"/>
      <c r="G2" s="3"/>
      <c r="H2" s="3"/>
      <c r="I2" s="3"/>
      <c r="J2" s="3"/>
      <c r="K2" s="3"/>
      <c r="L2" s="3"/>
      <c r="M2" s="3"/>
      <c r="N2" s="3"/>
      <c r="O2" s="3"/>
      <c r="P2" s="3"/>
      <c r="Q2" s="3"/>
      <c r="R2" s="3"/>
      <c r="S2" s="3"/>
      <c r="T2" s="3"/>
      <c r="U2" s="3"/>
      <c r="V2" s="3"/>
      <c r="W2" s="3"/>
      <c r="X2" s="3"/>
      <c r="Y2" s="3"/>
      <c r="Z2" s="3"/>
      <c r="AA2" s="3"/>
      <c r="AB2" s="3"/>
      <c r="AC2" s="4"/>
      <c r="AD2" s="5" t="s">
        <v>1</v>
      </c>
      <c r="AE2" s="6"/>
      <c r="AF2" s="6"/>
      <c r="AG2" s="7"/>
      <c r="AL2" s="8" t="s">
        <v>2</v>
      </c>
      <c r="AM2" s="9"/>
      <c r="AN2" s="9"/>
      <c r="AO2" s="10"/>
    </row>
    <row r="3" spans="1:41">
      <c r="A3" s="11"/>
      <c r="B3" s="12"/>
      <c r="C3" s="12"/>
      <c r="D3" s="12"/>
      <c r="E3" s="12"/>
      <c r="F3" s="12"/>
      <c r="G3" s="12"/>
      <c r="H3" s="12"/>
      <c r="I3" s="12"/>
      <c r="J3" s="12"/>
      <c r="K3" s="12"/>
      <c r="L3" s="12"/>
      <c r="M3" s="12"/>
      <c r="N3" s="12"/>
      <c r="O3" s="12"/>
      <c r="P3" s="12"/>
      <c r="Q3" s="12"/>
      <c r="R3" s="12"/>
      <c r="S3" s="12"/>
      <c r="T3" s="12"/>
      <c r="U3" s="12"/>
      <c r="V3" s="12"/>
      <c r="W3" s="12"/>
      <c r="X3" s="12"/>
      <c r="Y3" s="12"/>
      <c r="Z3" s="12"/>
      <c r="AA3" s="12"/>
      <c r="AB3" s="13"/>
      <c r="AC3" s="14"/>
      <c r="AD3" s="15"/>
      <c r="AE3" s="16"/>
      <c r="AF3" s="16"/>
      <c r="AG3" s="17"/>
      <c r="AL3" s="18"/>
      <c r="AM3" s="19"/>
      <c r="AN3" s="19"/>
      <c r="AO3" s="20"/>
    </row>
    <row r="4" spans="1:41" ht="30" customHeight="1" thickBot="1">
      <c r="A4" s="3" t="s">
        <v>3</v>
      </c>
      <c r="B4" s="3"/>
      <c r="C4" s="3"/>
      <c r="D4" s="3"/>
      <c r="E4" s="3"/>
      <c r="F4" s="3"/>
      <c r="G4" s="3"/>
      <c r="H4" s="3"/>
      <c r="I4" s="3"/>
      <c r="J4" s="3"/>
      <c r="K4" s="3"/>
      <c r="L4" s="3"/>
      <c r="M4" s="3"/>
      <c r="N4" s="3"/>
      <c r="O4" s="3"/>
      <c r="P4" s="3"/>
      <c r="Q4" s="3"/>
      <c r="R4" s="3"/>
      <c r="S4" s="3"/>
      <c r="T4" s="3"/>
      <c r="U4" s="3"/>
      <c r="V4" s="3"/>
      <c r="W4" s="3"/>
      <c r="X4" s="3"/>
      <c r="Y4" s="3"/>
      <c r="Z4" s="3"/>
      <c r="AA4" s="3"/>
      <c r="AB4" s="3"/>
      <c r="AC4" s="21"/>
      <c r="AD4" s="22" t="s">
        <v>4</v>
      </c>
      <c r="AE4" s="23" t="s">
        <v>5</v>
      </c>
      <c r="AF4" s="23" t="s">
        <v>6</v>
      </c>
      <c r="AG4" s="24" t="s">
        <v>7</v>
      </c>
      <c r="AH4" s="25" t="s">
        <v>8</v>
      </c>
      <c r="AI4" s="25" t="s">
        <v>9</v>
      </c>
      <c r="AJ4" s="26"/>
      <c r="AK4" s="26"/>
      <c r="AL4" s="27" t="s">
        <v>4</v>
      </c>
      <c r="AM4" s="28" t="s">
        <v>5</v>
      </c>
      <c r="AN4" s="28" t="s">
        <v>6</v>
      </c>
      <c r="AO4" s="29" t="s">
        <v>7</v>
      </c>
    </row>
    <row r="5" spans="1:41" ht="15.75">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3"/>
      <c r="AC5" s="14"/>
      <c r="AD5" s="30" t="s">
        <v>10</v>
      </c>
      <c r="AE5" s="31" t="s">
        <v>11</v>
      </c>
      <c r="AF5" s="31" t="s">
        <v>12</v>
      </c>
      <c r="AG5" s="32"/>
      <c r="AH5" s="33">
        <v>1475218683</v>
      </c>
      <c r="AI5" s="34">
        <v>5525570367</v>
      </c>
      <c r="AJ5" s="26"/>
      <c r="AK5" s="26"/>
      <c r="AL5" s="35" t="s">
        <v>13</v>
      </c>
      <c r="AM5" s="36">
        <v>129999465</v>
      </c>
      <c r="AN5" s="36">
        <v>45461877</v>
      </c>
      <c r="AO5" s="32"/>
    </row>
    <row r="6" spans="1:41" ht="104.25" customHeight="1">
      <c r="A6" s="37" t="s">
        <v>123</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8"/>
      <c r="AD6" s="39">
        <v>42856</v>
      </c>
      <c r="AE6" s="31" t="s">
        <v>15</v>
      </c>
      <c r="AF6" s="31" t="s">
        <v>16</v>
      </c>
      <c r="AG6" s="32"/>
      <c r="AH6" s="40">
        <v>1566145793</v>
      </c>
      <c r="AI6" s="41">
        <v>5650990725</v>
      </c>
      <c r="AJ6" s="26"/>
      <c r="AK6" s="26"/>
      <c r="AL6" s="35" t="s">
        <v>17</v>
      </c>
      <c r="AM6" s="42">
        <v>96054193</v>
      </c>
      <c r="AN6" s="42">
        <v>2470202</v>
      </c>
      <c r="AO6" s="32"/>
    </row>
    <row r="7" spans="1:41" s="25" customFormat="1" ht="24" customHeight="1">
      <c r="A7" s="28" t="s">
        <v>18</v>
      </c>
      <c r="B7" s="28"/>
      <c r="C7" s="28"/>
      <c r="D7" s="28"/>
      <c r="E7" s="28"/>
      <c r="F7" s="28"/>
      <c r="G7" s="28"/>
      <c r="H7" s="28"/>
      <c r="I7" s="28"/>
      <c r="J7" s="28"/>
      <c r="K7" s="28"/>
      <c r="L7" s="28"/>
      <c r="M7" s="28"/>
      <c r="N7" s="28"/>
      <c r="O7" s="28"/>
      <c r="P7" s="28"/>
      <c r="Q7" s="28"/>
      <c r="R7" s="28"/>
      <c r="S7" s="28"/>
      <c r="T7" s="28"/>
      <c r="U7" s="28"/>
      <c r="V7" s="28"/>
      <c r="W7" s="28"/>
      <c r="X7" s="28"/>
      <c r="Y7" s="28"/>
      <c r="Z7" s="28"/>
      <c r="AA7" s="28"/>
      <c r="AB7" s="28"/>
      <c r="AC7" s="43"/>
      <c r="AD7" s="39">
        <v>42887</v>
      </c>
      <c r="AE7" s="31" t="s">
        <v>19</v>
      </c>
      <c r="AF7" s="31" t="s">
        <v>20</v>
      </c>
      <c r="AG7" s="32"/>
      <c r="AH7" s="40">
        <v>1384477780</v>
      </c>
      <c r="AI7" s="41">
        <v>5134987638</v>
      </c>
      <c r="AJ7" s="26"/>
      <c r="AK7" s="26"/>
      <c r="AL7" s="35" t="s">
        <v>21</v>
      </c>
      <c r="AM7" s="42">
        <v>101476399</v>
      </c>
      <c r="AN7" s="42">
        <v>5850009</v>
      </c>
      <c r="AO7" s="32"/>
    </row>
    <row r="8" spans="1:41" s="25" customFormat="1" ht="35.25" customHeight="1">
      <c r="A8" s="28" t="s">
        <v>124</v>
      </c>
      <c r="B8" s="28"/>
      <c r="C8" s="28"/>
      <c r="D8" s="28"/>
      <c r="E8" s="28"/>
      <c r="F8" s="28"/>
      <c r="G8" s="28"/>
      <c r="H8" s="28"/>
      <c r="I8" s="28"/>
      <c r="J8" s="28"/>
      <c r="K8" s="28"/>
      <c r="L8" s="28"/>
      <c r="M8" s="28"/>
      <c r="N8" s="28"/>
      <c r="O8" s="28"/>
      <c r="P8" s="28"/>
      <c r="Q8" s="28"/>
      <c r="R8" s="28"/>
      <c r="S8" s="28"/>
      <c r="T8" s="28"/>
      <c r="U8" s="28"/>
      <c r="V8" s="28"/>
      <c r="W8" s="28"/>
      <c r="X8" s="28"/>
      <c r="Y8" s="28"/>
      <c r="Z8" s="28"/>
      <c r="AA8" s="28"/>
      <c r="AB8" s="28"/>
      <c r="AC8" s="43"/>
      <c r="AD8" s="39">
        <v>42917</v>
      </c>
      <c r="AE8" s="42">
        <v>1061650506</v>
      </c>
      <c r="AF8" s="42">
        <v>671148638</v>
      </c>
      <c r="AG8" s="32"/>
      <c r="AH8" s="40">
        <v>1199730138</v>
      </c>
      <c r="AI8" s="41">
        <v>2932529282</v>
      </c>
      <c r="AJ8" s="26"/>
      <c r="AK8" s="26"/>
      <c r="AL8" s="35" t="s">
        <v>23</v>
      </c>
      <c r="AM8" s="42">
        <v>227365065</v>
      </c>
      <c r="AN8" s="42">
        <v>59228713</v>
      </c>
      <c r="AO8" s="32"/>
    </row>
    <row r="9" spans="1:41" ht="29.25" customHeight="1">
      <c r="A9" s="44"/>
      <c r="B9" s="45"/>
      <c r="C9" s="45"/>
      <c r="D9" s="45"/>
      <c r="E9" s="45"/>
      <c r="F9" s="45"/>
      <c r="G9" s="45"/>
      <c r="H9" s="46" t="s">
        <v>24</v>
      </c>
      <c r="I9" s="23" t="s">
        <v>5</v>
      </c>
      <c r="J9" s="23"/>
      <c r="K9" s="23"/>
      <c r="L9" s="23"/>
      <c r="M9" s="23" t="s">
        <v>6</v>
      </c>
      <c r="N9" s="23"/>
      <c r="O9" s="23"/>
      <c r="P9" s="23"/>
      <c r="Q9" s="23" t="s">
        <v>7</v>
      </c>
      <c r="R9" s="23"/>
      <c r="S9" s="23"/>
      <c r="T9" s="23"/>
      <c r="U9" s="23" t="s">
        <v>8</v>
      </c>
      <c r="V9" s="23"/>
      <c r="W9" s="23"/>
      <c r="X9" s="23"/>
      <c r="Y9" s="23" t="s">
        <v>25</v>
      </c>
      <c r="Z9" s="23"/>
      <c r="AA9" s="23"/>
      <c r="AB9" s="23"/>
      <c r="AC9" s="47"/>
      <c r="AD9" s="39">
        <v>42948</v>
      </c>
      <c r="AE9" s="42">
        <v>809805371</v>
      </c>
      <c r="AF9" s="42">
        <v>540571298</v>
      </c>
      <c r="AG9" s="32"/>
      <c r="AH9" s="40">
        <v>600041394</v>
      </c>
      <c r="AI9" s="41">
        <v>1950418063</v>
      </c>
      <c r="AJ9" s="26"/>
      <c r="AK9" s="26"/>
      <c r="AL9" s="35" t="s">
        <v>26</v>
      </c>
      <c r="AM9" s="42">
        <v>68418938</v>
      </c>
      <c r="AN9" s="48">
        <v>24303001</v>
      </c>
      <c r="AO9" s="32"/>
    </row>
    <row r="10" spans="1:41" ht="18.75" customHeight="1">
      <c r="A10" s="49"/>
      <c r="B10" s="50"/>
      <c r="C10" s="50"/>
      <c r="D10" s="50"/>
      <c r="E10" s="50"/>
      <c r="F10" s="50"/>
      <c r="G10" s="50"/>
      <c r="H10" s="49"/>
      <c r="I10" s="49"/>
      <c r="J10" s="49"/>
      <c r="K10" s="49"/>
      <c r="L10" s="51" t="s">
        <v>27</v>
      </c>
      <c r="M10" s="49"/>
      <c r="N10" s="49"/>
      <c r="O10" s="49"/>
      <c r="P10" s="51" t="s">
        <v>27</v>
      </c>
      <c r="Q10" s="44"/>
      <c r="R10" s="52"/>
      <c r="S10" s="52"/>
      <c r="T10" s="53" t="s">
        <v>27</v>
      </c>
      <c r="U10" s="44"/>
      <c r="V10" s="44"/>
      <c r="W10" s="44"/>
      <c r="X10" s="51" t="s">
        <v>27</v>
      </c>
      <c r="Y10" s="44"/>
      <c r="Z10" s="44"/>
      <c r="AA10" s="44"/>
      <c r="AB10" s="51" t="s">
        <v>27</v>
      </c>
      <c r="AC10" s="54"/>
      <c r="AD10" s="39">
        <v>42979</v>
      </c>
      <c r="AE10" s="42">
        <v>843942309</v>
      </c>
      <c r="AF10" s="42">
        <v>620955033</v>
      </c>
      <c r="AG10" s="32"/>
      <c r="AH10" s="40">
        <v>967189473</v>
      </c>
      <c r="AI10" s="41">
        <v>2432086815</v>
      </c>
      <c r="AJ10" s="26"/>
      <c r="AK10" s="26"/>
      <c r="AL10" s="35" t="s">
        <v>28</v>
      </c>
      <c r="AM10" s="42">
        <v>8568172</v>
      </c>
      <c r="AN10" s="42">
        <v>5896396</v>
      </c>
      <c r="AO10" s="32"/>
    </row>
    <row r="11" spans="1:41" ht="56.25" customHeight="1">
      <c r="A11" s="51">
        <v>1</v>
      </c>
      <c r="B11" s="55" t="s">
        <v>29</v>
      </c>
      <c r="C11" s="55"/>
      <c r="D11" s="55"/>
      <c r="E11" s="55"/>
      <c r="F11" s="55"/>
      <c r="G11" s="55"/>
      <c r="H11" s="56"/>
      <c r="I11" s="49"/>
      <c r="J11" s="49"/>
      <c r="K11" s="49"/>
      <c r="L11" s="57"/>
      <c r="M11" s="49"/>
      <c r="N11" s="49"/>
      <c r="O11" s="49"/>
      <c r="P11" s="58"/>
      <c r="Q11" s="44"/>
      <c r="R11" s="52"/>
      <c r="S11" s="52"/>
      <c r="T11" s="59"/>
      <c r="U11" s="44"/>
      <c r="V11" s="44"/>
      <c r="W11" s="44"/>
      <c r="X11" s="58">
        <v>2116011167</v>
      </c>
      <c r="Y11" s="44"/>
      <c r="Z11" s="44"/>
      <c r="AA11" s="44"/>
      <c r="AB11" s="58">
        <f>L11+P11+T11+X11</f>
        <v>2116011167</v>
      </c>
      <c r="AC11" s="60"/>
      <c r="AD11" s="39">
        <v>43009</v>
      </c>
      <c r="AE11" s="42">
        <v>836349445</v>
      </c>
      <c r="AF11" s="42">
        <v>790972301</v>
      </c>
      <c r="AG11" s="61"/>
      <c r="AH11" s="40">
        <v>1499846911</v>
      </c>
      <c r="AI11" s="41">
        <v>3127168657</v>
      </c>
      <c r="AJ11" s="26"/>
      <c r="AK11" s="26"/>
      <c r="AL11" s="35" t="s">
        <v>30</v>
      </c>
      <c r="AM11" s="42">
        <v>38555386</v>
      </c>
      <c r="AN11" s="42">
        <v>4900010</v>
      </c>
      <c r="AO11" s="61"/>
    </row>
    <row r="12" spans="1:41" ht="19.5" customHeight="1">
      <c r="A12" s="51"/>
      <c r="B12" s="62" t="s">
        <v>31</v>
      </c>
      <c r="C12" s="62"/>
      <c r="D12" s="62"/>
      <c r="E12" s="62"/>
      <c r="F12" s="62"/>
      <c r="G12" s="62"/>
      <c r="H12" s="63"/>
      <c r="I12" s="64"/>
      <c r="J12" s="64"/>
      <c r="K12" s="64"/>
      <c r="L12" s="64"/>
      <c r="M12" s="64"/>
      <c r="N12" s="64"/>
      <c r="O12" s="64"/>
      <c r="P12" s="51"/>
      <c r="Q12" s="44"/>
      <c r="R12" s="52"/>
      <c r="S12" s="52"/>
      <c r="T12" s="65"/>
      <c r="U12" s="44"/>
      <c r="V12" s="44"/>
      <c r="W12" s="44"/>
      <c r="X12" s="51"/>
      <c r="Y12" s="44"/>
      <c r="Z12" s="44"/>
      <c r="AA12" s="44"/>
      <c r="AB12" s="51"/>
      <c r="AC12" s="54"/>
      <c r="AD12" s="39">
        <v>43040</v>
      </c>
      <c r="AE12" s="42">
        <v>823975577</v>
      </c>
      <c r="AF12" s="42">
        <v>605614681</v>
      </c>
      <c r="AG12" s="32"/>
      <c r="AH12" s="40">
        <v>1134049127</v>
      </c>
      <c r="AI12" s="41">
        <v>2563639385</v>
      </c>
      <c r="AJ12" s="26"/>
      <c r="AK12" s="26"/>
      <c r="AL12" s="35" t="s">
        <v>32</v>
      </c>
      <c r="AM12" s="42">
        <v>5700000</v>
      </c>
      <c r="AN12" s="42">
        <v>0</v>
      </c>
      <c r="AO12" s="61"/>
    </row>
    <row r="13" spans="1:41" ht="57.75" customHeight="1">
      <c r="A13" s="66"/>
      <c r="B13" s="66" t="s">
        <v>33</v>
      </c>
      <c r="C13" s="55" t="s">
        <v>34</v>
      </c>
      <c r="D13" s="55"/>
      <c r="E13" s="55"/>
      <c r="F13" s="55"/>
      <c r="G13" s="55"/>
      <c r="H13" s="56"/>
      <c r="I13" s="67"/>
      <c r="J13" s="67"/>
      <c r="K13" s="67"/>
      <c r="L13" s="67"/>
      <c r="M13" s="67"/>
      <c r="N13" s="67"/>
      <c r="O13" s="67"/>
      <c r="P13" s="66"/>
      <c r="Q13" s="68"/>
      <c r="R13" s="69"/>
      <c r="S13" s="69"/>
      <c r="T13" s="59"/>
      <c r="U13" s="68"/>
      <c r="V13" s="68"/>
      <c r="W13" s="68"/>
      <c r="X13" s="66">
        <v>0</v>
      </c>
      <c r="Y13" s="68"/>
      <c r="Z13" s="68"/>
      <c r="AA13" s="68"/>
      <c r="AB13" s="58">
        <f>L13+T13+X13</f>
        <v>0</v>
      </c>
      <c r="AC13" s="60"/>
      <c r="AD13" s="39">
        <v>43070</v>
      </c>
      <c r="AE13" s="42">
        <v>965323050</v>
      </c>
      <c r="AF13" s="42">
        <v>654381188</v>
      </c>
      <c r="AG13" s="61"/>
      <c r="AH13" s="40">
        <v>1459299875</v>
      </c>
      <c r="AI13" s="41">
        <v>3079004113</v>
      </c>
      <c r="AJ13" s="26"/>
      <c r="AK13" s="26"/>
      <c r="AL13" s="35" t="s">
        <v>35</v>
      </c>
      <c r="AM13" s="42">
        <v>1051998</v>
      </c>
      <c r="AN13" s="42">
        <v>50001</v>
      </c>
      <c r="AO13" s="61"/>
    </row>
    <row r="14" spans="1:41" ht="35.25" customHeight="1">
      <c r="A14" s="66"/>
      <c r="B14" s="66" t="s">
        <v>36</v>
      </c>
      <c r="C14" s="55" t="s">
        <v>37</v>
      </c>
      <c r="D14" s="55"/>
      <c r="E14" s="55"/>
      <c r="F14" s="55"/>
      <c r="G14" s="55"/>
      <c r="H14" s="56"/>
      <c r="I14" s="67"/>
      <c r="J14" s="67"/>
      <c r="K14" s="67"/>
      <c r="L14" s="67"/>
      <c r="M14" s="67"/>
      <c r="N14" s="67"/>
      <c r="O14" s="67"/>
      <c r="P14" s="66"/>
      <c r="Q14" s="68"/>
      <c r="R14" s="69"/>
      <c r="S14" s="69"/>
      <c r="T14" s="70"/>
      <c r="U14" s="68"/>
      <c r="V14" s="68"/>
      <c r="W14" s="68"/>
      <c r="X14" s="66"/>
      <c r="Y14" s="68"/>
      <c r="Z14" s="68"/>
      <c r="AA14" s="68"/>
      <c r="AB14" s="66"/>
      <c r="AC14" s="43"/>
      <c r="AD14" s="30" t="s">
        <v>38</v>
      </c>
      <c r="AE14" s="42">
        <v>994197748</v>
      </c>
      <c r="AF14" s="42">
        <v>804576759</v>
      </c>
      <c r="AG14" s="61"/>
      <c r="AH14" s="40">
        <v>1640674958</v>
      </c>
      <c r="AI14" s="41">
        <v>3439449465</v>
      </c>
      <c r="AJ14" s="26"/>
      <c r="AK14" s="26"/>
      <c r="AL14" s="35" t="s">
        <v>39</v>
      </c>
      <c r="AM14" s="42">
        <v>54494201</v>
      </c>
      <c r="AN14" s="42">
        <v>97424169</v>
      </c>
      <c r="AO14" s="61"/>
    </row>
    <row r="15" spans="1:41" ht="42" customHeight="1">
      <c r="A15" s="28" t="s">
        <v>40</v>
      </c>
      <c r="B15" s="28"/>
      <c r="C15" s="28"/>
      <c r="D15" s="28"/>
      <c r="E15" s="28"/>
      <c r="F15" s="28"/>
      <c r="G15" s="28"/>
      <c r="H15" s="66"/>
      <c r="I15" s="66"/>
      <c r="J15" s="66"/>
      <c r="K15" s="66"/>
      <c r="L15" s="66"/>
      <c r="M15" s="66"/>
      <c r="N15" s="66"/>
      <c r="O15" s="66"/>
      <c r="P15" s="66"/>
      <c r="Q15" s="71" t="s">
        <v>41</v>
      </c>
      <c r="R15" s="72" t="s">
        <v>42</v>
      </c>
      <c r="S15" s="70"/>
      <c r="T15" s="72" t="s">
        <v>43</v>
      </c>
      <c r="U15" s="66" t="s">
        <v>27</v>
      </c>
      <c r="V15" s="66" t="s">
        <v>44</v>
      </c>
      <c r="W15" s="66" t="s">
        <v>45</v>
      </c>
      <c r="X15" s="66" t="s">
        <v>46</v>
      </c>
      <c r="Y15" s="66" t="s">
        <v>27</v>
      </c>
      <c r="Z15" s="66" t="s">
        <v>44</v>
      </c>
      <c r="AA15" s="66" t="s">
        <v>45</v>
      </c>
      <c r="AB15" s="66" t="s">
        <v>46</v>
      </c>
      <c r="AC15" s="43"/>
      <c r="AD15" s="30" t="s">
        <v>47</v>
      </c>
      <c r="AE15" s="42">
        <v>1024760253</v>
      </c>
      <c r="AF15" s="42">
        <v>763497252</v>
      </c>
      <c r="AG15" s="61"/>
      <c r="AH15" s="40">
        <v>1464745578</v>
      </c>
      <c r="AI15" s="41">
        <v>3253003083</v>
      </c>
      <c r="AJ15" s="26"/>
      <c r="AK15" s="26"/>
      <c r="AL15" s="35" t="s">
        <v>48</v>
      </c>
      <c r="AM15" s="42">
        <v>110204249</v>
      </c>
      <c r="AN15" s="42">
        <v>135470287</v>
      </c>
      <c r="AO15" s="61"/>
    </row>
    <row r="16" spans="1:41" ht="40.5" customHeight="1">
      <c r="A16" s="66">
        <v>2</v>
      </c>
      <c r="B16" s="73" t="s">
        <v>49</v>
      </c>
      <c r="C16" s="73"/>
      <c r="D16" s="73"/>
      <c r="E16" s="73"/>
      <c r="F16" s="73"/>
      <c r="G16" s="73"/>
      <c r="H16" s="74"/>
      <c r="I16" s="58"/>
      <c r="J16" s="75"/>
      <c r="K16" s="76"/>
      <c r="L16" s="75"/>
      <c r="M16" s="67"/>
      <c r="N16" s="59"/>
      <c r="O16" s="66"/>
      <c r="P16" s="75"/>
      <c r="Q16" s="77"/>
      <c r="R16" s="78"/>
      <c r="S16" s="69"/>
      <c r="T16" s="78"/>
      <c r="U16" s="77">
        <f>U127</f>
        <v>1159784405</v>
      </c>
      <c r="V16" s="78">
        <f>V127</f>
        <v>5691737932.4200001</v>
      </c>
      <c r="W16" s="77"/>
      <c r="X16" s="78">
        <f>X131</f>
        <v>605325337.40999997</v>
      </c>
      <c r="Y16" s="79">
        <f>I16+M16+Q16+U16</f>
        <v>1159784405</v>
      </c>
      <c r="Z16" s="80">
        <f>J16+N16+R16+V16</f>
        <v>5691737932.4200001</v>
      </c>
      <c r="AA16" s="81"/>
      <c r="AB16" s="82">
        <f>L16+P16+T16+X16</f>
        <v>605325337.40999997</v>
      </c>
      <c r="AC16" s="82"/>
      <c r="AD16" s="83" t="s">
        <v>50</v>
      </c>
      <c r="AE16" s="42">
        <v>1150339639</v>
      </c>
      <c r="AF16" s="42">
        <v>860352991</v>
      </c>
      <c r="AG16" s="32"/>
      <c r="AH16" s="40">
        <v>1577896486</v>
      </c>
      <c r="AI16" s="41">
        <v>3588589116</v>
      </c>
      <c r="AJ16" s="26"/>
      <c r="AK16" s="26"/>
      <c r="AL16" s="35" t="s">
        <v>51</v>
      </c>
      <c r="AM16" s="42">
        <v>96377271</v>
      </c>
      <c r="AN16" s="42">
        <v>123303049</v>
      </c>
      <c r="AO16" s="32"/>
    </row>
    <row r="17" spans="1:42" ht="24" customHeight="1">
      <c r="A17" s="66"/>
      <c r="B17" s="84" t="s">
        <v>31</v>
      </c>
      <c r="C17" s="84"/>
      <c r="D17" s="84"/>
      <c r="E17" s="84"/>
      <c r="F17" s="84"/>
      <c r="G17" s="84"/>
      <c r="H17" s="85"/>
      <c r="I17" s="56"/>
      <c r="J17" s="75"/>
      <c r="K17" s="56"/>
      <c r="L17" s="56"/>
      <c r="M17" s="67"/>
      <c r="N17" s="59"/>
      <c r="O17" s="66"/>
      <c r="P17" s="70"/>
      <c r="Q17" s="68"/>
      <c r="R17" s="69"/>
      <c r="S17" s="69"/>
      <c r="T17" s="69"/>
      <c r="U17" s="68"/>
      <c r="V17" s="68"/>
      <c r="W17" s="68"/>
      <c r="X17" s="68"/>
      <c r="Y17" s="81"/>
      <c r="Z17" s="81"/>
      <c r="AA17" s="81"/>
      <c r="AB17" s="86"/>
      <c r="AC17" s="86"/>
      <c r="AD17" s="31"/>
      <c r="AE17" s="42"/>
      <c r="AF17" s="42"/>
      <c r="AG17" s="32"/>
      <c r="AH17" s="40"/>
      <c r="AI17" s="41"/>
      <c r="AJ17" s="26"/>
      <c r="AK17" s="26"/>
      <c r="AL17" s="87"/>
      <c r="AM17" s="42"/>
      <c r="AN17" s="42"/>
      <c r="AO17" s="32"/>
    </row>
    <row r="18" spans="1:42" ht="51" customHeight="1" thickBot="1">
      <c r="A18" s="66"/>
      <c r="B18" s="73" t="s">
        <v>52</v>
      </c>
      <c r="C18" s="73"/>
      <c r="D18" s="73"/>
      <c r="E18" s="73"/>
      <c r="F18" s="73"/>
      <c r="G18" s="73"/>
      <c r="H18" s="74"/>
      <c r="I18" s="76"/>
      <c r="J18" s="75"/>
      <c r="K18" s="76"/>
      <c r="L18" s="76"/>
      <c r="M18" s="67"/>
      <c r="N18" s="59"/>
      <c r="O18" s="66"/>
      <c r="P18" s="70"/>
      <c r="Q18" s="68"/>
      <c r="R18" s="69"/>
      <c r="S18" s="69"/>
      <c r="T18" s="69"/>
      <c r="U18" s="68"/>
      <c r="V18" s="68"/>
      <c r="W18" s="68"/>
      <c r="X18" s="68"/>
      <c r="Y18" s="81"/>
      <c r="Z18" s="81"/>
      <c r="AA18" s="81"/>
      <c r="AB18" s="86"/>
      <c r="AC18" s="86"/>
      <c r="AD18" s="31"/>
      <c r="AE18" s="88">
        <v>11858851632</v>
      </c>
      <c r="AF18" s="88">
        <v>8476849551</v>
      </c>
      <c r="AG18" s="89"/>
      <c r="AH18" s="40">
        <v>15969316196</v>
      </c>
      <c r="AI18" s="41">
        <v>42677436709</v>
      </c>
      <c r="AJ18" s="26"/>
      <c r="AK18" s="26"/>
      <c r="AL18" s="90"/>
      <c r="AM18" s="88">
        <v>938265337</v>
      </c>
      <c r="AN18" s="88">
        <v>504357714</v>
      </c>
      <c r="AO18" s="89"/>
    </row>
    <row r="19" spans="1:42" ht="37.5" customHeight="1" thickBot="1">
      <c r="A19" s="66"/>
      <c r="B19" s="91" t="s">
        <v>33</v>
      </c>
      <c r="C19" s="73" t="s">
        <v>53</v>
      </c>
      <c r="D19" s="73"/>
      <c r="E19" s="73"/>
      <c r="F19" s="73"/>
      <c r="G19" s="73"/>
      <c r="H19" s="66">
        <v>1</v>
      </c>
      <c r="I19" s="67"/>
      <c r="J19" s="59"/>
      <c r="K19" s="92"/>
      <c r="L19" s="93"/>
      <c r="M19" s="67"/>
      <c r="N19" s="59"/>
      <c r="O19" s="94"/>
      <c r="P19" s="95"/>
      <c r="Q19" s="68">
        <v>4034579</v>
      </c>
      <c r="R19" s="69">
        <v>26653354.699999999</v>
      </c>
      <c r="S19" s="96"/>
      <c r="T19" s="97">
        <v>0</v>
      </c>
      <c r="U19" s="68">
        <v>2187837</v>
      </c>
      <c r="V19" s="69">
        <v>14529663.76</v>
      </c>
      <c r="W19" s="98">
        <v>0</v>
      </c>
      <c r="X19" s="99">
        <v>0</v>
      </c>
      <c r="Y19" s="100">
        <f t="shared" ref="Y19:Z27" si="0">I19+M19+Q19+U19</f>
        <v>6222416</v>
      </c>
      <c r="Z19" s="101">
        <f t="shared" si="0"/>
        <v>41183018.460000001</v>
      </c>
      <c r="AA19" s="100">
        <v>0</v>
      </c>
      <c r="AB19" s="102">
        <f>L19+P19+T19+X19</f>
        <v>0</v>
      </c>
      <c r="AC19" s="103"/>
      <c r="AD19" s="104"/>
      <c r="AE19" s="105"/>
      <c r="AF19" s="105"/>
      <c r="AG19" s="106"/>
      <c r="AH19" s="107"/>
      <c r="AI19" s="108"/>
      <c r="AJ19" s="26"/>
      <c r="AK19" s="26"/>
      <c r="AL19" s="109"/>
      <c r="AM19" s="110" t="s">
        <v>54</v>
      </c>
      <c r="AN19" s="110" t="s">
        <v>55</v>
      </c>
      <c r="AO19" s="110"/>
    </row>
    <row r="20" spans="1:42" ht="29.25" customHeight="1">
      <c r="A20" s="66"/>
      <c r="B20" s="91"/>
      <c r="C20" s="73"/>
      <c r="D20" s="73"/>
      <c r="E20" s="73"/>
      <c r="F20" s="73"/>
      <c r="G20" s="73"/>
      <c r="H20" s="66">
        <v>2</v>
      </c>
      <c r="I20" s="67"/>
      <c r="J20" s="59"/>
      <c r="K20" s="111"/>
      <c r="L20" s="112"/>
      <c r="M20" s="67"/>
      <c r="N20" s="59"/>
      <c r="O20" s="94"/>
      <c r="P20" s="95"/>
      <c r="Q20" s="68">
        <v>2393250</v>
      </c>
      <c r="R20" s="69">
        <v>15825051.699999999</v>
      </c>
      <c r="S20" s="113"/>
      <c r="T20" s="114">
        <v>0</v>
      </c>
      <c r="U20" s="68">
        <v>903498</v>
      </c>
      <c r="V20" s="69">
        <v>5619125.5999999996</v>
      </c>
      <c r="W20" s="98"/>
      <c r="X20" s="99"/>
      <c r="Y20" s="100">
        <f t="shared" si="0"/>
        <v>3296748</v>
      </c>
      <c r="Z20" s="101">
        <f t="shared" si="0"/>
        <v>21444177.299999997</v>
      </c>
      <c r="AA20" s="100">
        <v>0</v>
      </c>
      <c r="AB20" s="115">
        <v>0</v>
      </c>
      <c r="AC20" s="116"/>
      <c r="AD20" s="104"/>
      <c r="AE20" s="117"/>
      <c r="AF20" s="117"/>
      <c r="AG20" s="118"/>
      <c r="AH20" s="117"/>
      <c r="AI20" s="117">
        <v>42677436709</v>
      </c>
      <c r="AM20" s="119" t="s">
        <v>56</v>
      </c>
      <c r="AN20" s="119"/>
      <c r="AO20" s="119"/>
    </row>
    <row r="21" spans="1:42" ht="67.5" customHeight="1">
      <c r="A21" s="66"/>
      <c r="B21" s="120" t="s">
        <v>36</v>
      </c>
      <c r="C21" s="73" t="s">
        <v>57</v>
      </c>
      <c r="D21" s="73"/>
      <c r="E21" s="73"/>
      <c r="F21" s="73"/>
      <c r="G21" s="73"/>
      <c r="H21" s="66"/>
      <c r="I21" s="58"/>
      <c r="J21" s="75"/>
      <c r="K21" s="66"/>
      <c r="L21" s="75"/>
      <c r="M21" s="58"/>
      <c r="N21" s="75"/>
      <c r="O21" s="58"/>
      <c r="P21" s="75"/>
      <c r="Q21" s="68"/>
      <c r="R21" s="121"/>
      <c r="S21" s="69"/>
      <c r="T21" s="69"/>
      <c r="U21" s="68">
        <v>0</v>
      </c>
      <c r="V21" s="69">
        <v>0</v>
      </c>
      <c r="W21" s="68">
        <v>0</v>
      </c>
      <c r="X21" s="122">
        <v>0</v>
      </c>
      <c r="Y21" s="79">
        <f t="shared" si="0"/>
        <v>0</v>
      </c>
      <c r="Z21" s="80">
        <f t="shared" si="0"/>
        <v>0</v>
      </c>
      <c r="AA21" s="81">
        <v>0</v>
      </c>
      <c r="AB21" s="80">
        <f t="shared" ref="AB21:AB26" si="1">L21+P21+T21+X21</f>
        <v>0</v>
      </c>
      <c r="AC21" s="123"/>
      <c r="AD21" s="124" t="s">
        <v>58</v>
      </c>
      <c r="AE21" s="124"/>
      <c r="AF21" s="124"/>
      <c r="AG21" s="124"/>
      <c r="AH21" s="125"/>
      <c r="AI21" s="125"/>
      <c r="AJ21" s="124" t="s">
        <v>59</v>
      </c>
      <c r="AK21" s="126"/>
      <c r="AL21" s="126"/>
      <c r="AM21" s="127"/>
      <c r="AN21" s="127"/>
      <c r="AO21" s="124" t="s">
        <v>60</v>
      </c>
      <c r="AP21" s="124"/>
    </row>
    <row r="22" spans="1:42" ht="91.5" customHeight="1">
      <c r="A22" s="66"/>
      <c r="B22" s="120" t="s">
        <v>61</v>
      </c>
      <c r="C22" s="73" t="s">
        <v>62</v>
      </c>
      <c r="D22" s="73"/>
      <c r="E22" s="73"/>
      <c r="F22" s="73"/>
      <c r="G22" s="73"/>
      <c r="H22" s="66">
        <v>3</v>
      </c>
      <c r="I22" s="58"/>
      <c r="J22" s="75"/>
      <c r="K22" s="66"/>
      <c r="L22" s="75"/>
      <c r="M22" s="58"/>
      <c r="N22" s="75"/>
      <c r="O22" s="58"/>
      <c r="P22" s="75"/>
      <c r="Q22" s="68">
        <v>57473036</v>
      </c>
      <c r="R22" s="69">
        <v>289763893.35000002</v>
      </c>
      <c r="S22" s="69"/>
      <c r="T22" s="69"/>
      <c r="U22" s="68">
        <v>49201152</v>
      </c>
      <c r="V22" s="69">
        <v>233401029.84</v>
      </c>
      <c r="W22" s="68">
        <v>0</v>
      </c>
      <c r="X22" s="122">
        <v>0</v>
      </c>
      <c r="Y22" s="79">
        <f t="shared" si="0"/>
        <v>106674188</v>
      </c>
      <c r="Z22" s="80">
        <f t="shared" si="0"/>
        <v>523164923.19000006</v>
      </c>
      <c r="AA22" s="81">
        <v>0</v>
      </c>
      <c r="AB22" s="80">
        <f t="shared" si="1"/>
        <v>0</v>
      </c>
      <c r="AC22" s="123"/>
      <c r="AL22" s="128"/>
      <c r="AM22" s="129"/>
      <c r="AN22" s="128"/>
      <c r="AO22" s="119"/>
    </row>
    <row r="23" spans="1:42" ht="54.75" customHeight="1">
      <c r="A23" s="66"/>
      <c r="B23" s="120" t="s">
        <v>63</v>
      </c>
      <c r="C23" s="73" t="s">
        <v>64</v>
      </c>
      <c r="D23" s="73"/>
      <c r="E23" s="73"/>
      <c r="F23" s="73"/>
      <c r="G23" s="73"/>
      <c r="H23" s="66">
        <v>4</v>
      </c>
      <c r="I23" s="58"/>
      <c r="J23" s="75"/>
      <c r="K23" s="66"/>
      <c r="L23" s="58"/>
      <c r="M23" s="58"/>
      <c r="N23" s="75"/>
      <c r="O23" s="58"/>
      <c r="P23" s="75"/>
      <c r="Q23" s="68">
        <v>1664867</v>
      </c>
      <c r="R23" s="69">
        <v>10295389.16</v>
      </c>
      <c r="S23" s="69"/>
      <c r="T23" s="69"/>
      <c r="U23" s="68">
        <v>974736</v>
      </c>
      <c r="V23" s="69">
        <v>6007102.6299999999</v>
      </c>
      <c r="W23" s="68">
        <v>0</v>
      </c>
      <c r="X23" s="122">
        <v>0</v>
      </c>
      <c r="Y23" s="79">
        <f t="shared" si="0"/>
        <v>2639603</v>
      </c>
      <c r="Z23" s="79">
        <f t="shared" si="0"/>
        <v>16302491.789999999</v>
      </c>
      <c r="AA23" s="81">
        <v>0</v>
      </c>
      <c r="AB23" s="80">
        <f t="shared" si="1"/>
        <v>0</v>
      </c>
      <c r="AC23" s="123"/>
      <c r="AL23" s="128"/>
      <c r="AM23" s="128"/>
      <c r="AN23" s="128"/>
      <c r="AO23" s="128"/>
    </row>
    <row r="24" spans="1:42" ht="41.25" customHeight="1">
      <c r="A24" s="66"/>
      <c r="B24" s="120" t="s">
        <v>65</v>
      </c>
      <c r="C24" s="73" t="s">
        <v>66</v>
      </c>
      <c r="D24" s="73"/>
      <c r="E24" s="73"/>
      <c r="F24" s="73"/>
      <c r="G24" s="73"/>
      <c r="H24" s="66">
        <v>5</v>
      </c>
      <c r="I24" s="58"/>
      <c r="J24" s="75"/>
      <c r="K24" s="66"/>
      <c r="L24" s="67"/>
      <c r="M24" s="58"/>
      <c r="N24" s="75"/>
      <c r="O24" s="58"/>
      <c r="P24" s="75"/>
      <c r="Q24" s="68">
        <v>13082128</v>
      </c>
      <c r="R24" s="69">
        <v>88752254.170000002</v>
      </c>
      <c r="S24" s="69"/>
      <c r="T24" s="69"/>
      <c r="U24" s="68">
        <v>2040658</v>
      </c>
      <c r="V24" s="69">
        <v>13477393.890000001</v>
      </c>
      <c r="W24" s="68">
        <v>0</v>
      </c>
      <c r="X24" s="68">
        <v>0</v>
      </c>
      <c r="Y24" s="79">
        <f t="shared" si="0"/>
        <v>15122786</v>
      </c>
      <c r="Z24" s="80">
        <f t="shared" si="0"/>
        <v>102229648.06</v>
      </c>
      <c r="AA24" s="81">
        <v>0</v>
      </c>
      <c r="AB24" s="80">
        <f t="shared" si="1"/>
        <v>0</v>
      </c>
      <c r="AC24" s="123"/>
      <c r="AL24" s="128"/>
      <c r="AM24" s="128"/>
      <c r="AN24" s="128"/>
      <c r="AO24" s="128"/>
    </row>
    <row r="25" spans="1:42" ht="35.25" customHeight="1">
      <c r="A25" s="66"/>
      <c r="B25" s="120" t="s">
        <v>67</v>
      </c>
      <c r="C25" s="73" t="s">
        <v>68</v>
      </c>
      <c r="D25" s="73"/>
      <c r="E25" s="73"/>
      <c r="F25" s="73"/>
      <c r="G25" s="73"/>
      <c r="H25" s="66">
        <v>6</v>
      </c>
      <c r="I25" s="58"/>
      <c r="J25" s="75"/>
      <c r="K25" s="66"/>
      <c r="L25" s="67"/>
      <c r="M25" s="58"/>
      <c r="N25" s="75"/>
      <c r="O25" s="58"/>
      <c r="P25" s="75"/>
      <c r="Q25" s="68">
        <v>2339886</v>
      </c>
      <c r="R25" s="69">
        <v>15814206.279999999</v>
      </c>
      <c r="S25" s="69"/>
      <c r="T25" s="69"/>
      <c r="U25" s="68">
        <v>1143642</v>
      </c>
      <c r="V25" s="69">
        <v>7488924.9800000004</v>
      </c>
      <c r="W25" s="68">
        <v>0</v>
      </c>
      <c r="X25" s="68">
        <v>0</v>
      </c>
      <c r="Y25" s="79">
        <f t="shared" si="0"/>
        <v>3483528</v>
      </c>
      <c r="Z25" s="80">
        <f t="shared" si="0"/>
        <v>23303131.259999998</v>
      </c>
      <c r="AA25" s="81">
        <v>0</v>
      </c>
      <c r="AB25" s="80">
        <f t="shared" si="1"/>
        <v>0</v>
      </c>
      <c r="AC25" s="123"/>
      <c r="AL25" s="128"/>
      <c r="AM25" s="128"/>
      <c r="AN25" s="128"/>
      <c r="AO25" s="128"/>
    </row>
    <row r="26" spans="1:42" ht="91.5" customHeight="1">
      <c r="A26" s="66"/>
      <c r="B26" s="120" t="s">
        <v>69</v>
      </c>
      <c r="C26" s="73" t="s">
        <v>70</v>
      </c>
      <c r="D26" s="73"/>
      <c r="E26" s="73"/>
      <c r="F26" s="73"/>
      <c r="G26" s="73"/>
      <c r="H26" s="66">
        <v>7</v>
      </c>
      <c r="I26" s="58"/>
      <c r="J26" s="75"/>
      <c r="K26" s="66"/>
      <c r="L26" s="58"/>
      <c r="M26" s="58"/>
      <c r="N26" s="75"/>
      <c r="O26" s="58"/>
      <c r="P26" s="75"/>
      <c r="Q26" s="68">
        <v>35070722</v>
      </c>
      <c r="R26" s="69">
        <v>155652207.96000001</v>
      </c>
      <c r="S26" s="69"/>
      <c r="T26" s="69"/>
      <c r="U26" s="68">
        <v>32278518</v>
      </c>
      <c r="V26" s="69">
        <v>142416038.66</v>
      </c>
      <c r="W26" s="68">
        <v>0</v>
      </c>
      <c r="X26" s="68">
        <v>0</v>
      </c>
      <c r="Y26" s="79">
        <f t="shared" si="0"/>
        <v>67349240</v>
      </c>
      <c r="Z26" s="80">
        <f t="shared" si="0"/>
        <v>298068246.62</v>
      </c>
      <c r="AA26" s="81">
        <v>0</v>
      </c>
      <c r="AB26" s="80">
        <f t="shared" si="1"/>
        <v>0</v>
      </c>
      <c r="AC26" s="123"/>
      <c r="AL26" s="128"/>
      <c r="AM26" s="128"/>
      <c r="AN26" s="128"/>
      <c r="AO26" s="128"/>
    </row>
    <row r="27" spans="1:42" ht="46.5" customHeight="1">
      <c r="A27" s="66"/>
      <c r="B27" s="120" t="s">
        <v>71</v>
      </c>
      <c r="C27" s="130" t="s">
        <v>72</v>
      </c>
      <c r="D27" s="130"/>
      <c r="E27" s="130"/>
      <c r="F27" s="130"/>
      <c r="G27" s="130"/>
      <c r="H27" s="66">
        <v>20</v>
      </c>
      <c r="I27" s="58"/>
      <c r="J27" s="75"/>
      <c r="K27" s="66"/>
      <c r="L27" s="58"/>
      <c r="M27" s="58"/>
      <c r="N27" s="75"/>
      <c r="O27" s="58"/>
      <c r="P27" s="75"/>
      <c r="Q27" s="68">
        <v>192947443</v>
      </c>
      <c r="R27" s="69">
        <v>198861167.16000003</v>
      </c>
      <c r="S27" s="69"/>
      <c r="T27" s="69"/>
      <c r="U27" s="68">
        <v>248492136</v>
      </c>
      <c r="V27" s="69">
        <v>194368098.68000001</v>
      </c>
      <c r="W27" s="68">
        <v>0</v>
      </c>
      <c r="X27" s="68">
        <v>0</v>
      </c>
      <c r="Y27" s="79">
        <f t="shared" si="0"/>
        <v>441439579</v>
      </c>
      <c r="Z27" s="80">
        <f t="shared" si="0"/>
        <v>393229265.84000003</v>
      </c>
      <c r="AA27" s="81">
        <v>0</v>
      </c>
      <c r="AB27" s="80">
        <v>0</v>
      </c>
      <c r="AC27" s="123"/>
      <c r="AL27" s="128"/>
      <c r="AM27" s="128"/>
      <c r="AN27" s="128"/>
      <c r="AO27" s="128"/>
    </row>
    <row r="28" spans="1:42" ht="53.25" customHeight="1">
      <c r="A28" s="66"/>
      <c r="B28" s="120" t="s">
        <v>73</v>
      </c>
      <c r="C28" s="130" t="s">
        <v>74</v>
      </c>
      <c r="D28" s="130"/>
      <c r="E28" s="130"/>
      <c r="F28" s="130"/>
      <c r="G28" s="130"/>
      <c r="H28" s="66"/>
      <c r="I28" s="58"/>
      <c r="J28" s="75"/>
      <c r="K28" s="66"/>
      <c r="L28" s="58"/>
      <c r="M28" s="58"/>
      <c r="N28" s="75"/>
      <c r="O28" s="58"/>
      <c r="P28" s="75"/>
      <c r="Q28" s="68"/>
      <c r="R28" s="69"/>
      <c r="S28" s="69"/>
      <c r="T28" s="69"/>
      <c r="U28" s="68"/>
      <c r="V28" s="69"/>
      <c r="W28" s="68"/>
      <c r="X28" s="68"/>
      <c r="Y28" s="79"/>
      <c r="Z28" s="80"/>
      <c r="AA28" s="81"/>
      <c r="AB28" s="80"/>
      <c r="AC28" s="123"/>
      <c r="AL28" s="128"/>
      <c r="AM28" s="128"/>
      <c r="AN28" s="128"/>
      <c r="AO28" s="128"/>
    </row>
    <row r="29" spans="1:42" ht="76.5" customHeight="1">
      <c r="A29" s="66"/>
      <c r="B29" s="120" t="s">
        <v>75</v>
      </c>
      <c r="C29" s="91" t="s">
        <v>76</v>
      </c>
      <c r="D29" s="91"/>
      <c r="E29" s="91"/>
      <c r="F29" s="91"/>
      <c r="G29" s="91"/>
      <c r="H29" s="66"/>
      <c r="I29" s="58"/>
      <c r="J29" s="75"/>
      <c r="K29" s="66"/>
      <c r="L29" s="58"/>
      <c r="M29" s="58"/>
      <c r="N29" s="75"/>
      <c r="O29" s="58"/>
      <c r="P29" s="75"/>
      <c r="Q29" s="68"/>
      <c r="R29" s="69"/>
      <c r="S29" s="69"/>
      <c r="T29" s="69"/>
      <c r="U29" s="68"/>
      <c r="V29" s="69"/>
      <c r="W29" s="68"/>
      <c r="X29" s="68"/>
      <c r="Y29" s="79"/>
      <c r="Z29" s="80"/>
      <c r="AA29" s="81"/>
      <c r="AB29" s="80"/>
      <c r="AC29" s="123"/>
      <c r="AL29" s="128"/>
      <c r="AM29" s="128"/>
      <c r="AN29" s="128"/>
      <c r="AO29" s="128"/>
    </row>
    <row r="30" spans="1:42" ht="24" customHeight="1">
      <c r="A30" s="66"/>
      <c r="B30" s="28" t="s">
        <v>77</v>
      </c>
      <c r="C30" s="28"/>
      <c r="D30" s="28"/>
      <c r="E30" s="28"/>
      <c r="F30" s="28"/>
      <c r="G30" s="28"/>
      <c r="H30" s="66"/>
      <c r="I30" s="58"/>
      <c r="J30" s="75"/>
      <c r="K30" s="66"/>
      <c r="L30" s="58"/>
      <c r="M30" s="58"/>
      <c r="N30" s="75"/>
      <c r="O30" s="58"/>
      <c r="P30" s="58"/>
      <c r="Q30" s="77">
        <f>SUM(Q19:Q29)</f>
        <v>309005911</v>
      </c>
      <c r="R30" s="78">
        <f>SUM(R19:R29)</f>
        <v>801617524.48000002</v>
      </c>
      <c r="S30" s="78">
        <f>SUM(S19:S29)</f>
        <v>0</v>
      </c>
      <c r="T30" s="78">
        <f>SUM(T19:T29)</f>
        <v>0</v>
      </c>
      <c r="U30" s="77">
        <f>SUM(U19:U27)</f>
        <v>337222177</v>
      </c>
      <c r="V30" s="78">
        <f>SUM(V19:V27)</f>
        <v>617307378.03999996</v>
      </c>
      <c r="W30" s="77"/>
      <c r="X30" s="131">
        <f>SUM(X19:X26)</f>
        <v>0</v>
      </c>
      <c r="Y30" s="100">
        <f>SUM(Y19:Y27)</f>
        <v>646228088</v>
      </c>
      <c r="Z30" s="101">
        <f>SUM(Z19:Z27)</f>
        <v>1418924902.52</v>
      </c>
      <c r="AA30" s="100"/>
      <c r="AB30" s="101">
        <f>SUM(AB19:AB26)</f>
        <v>0</v>
      </c>
      <c r="AC30" s="103"/>
      <c r="AL30" s="128"/>
      <c r="AM30" s="128"/>
      <c r="AN30" s="128"/>
      <c r="AO30" s="128"/>
    </row>
    <row r="31" spans="1:42" ht="16.5">
      <c r="A31" s="66"/>
      <c r="B31" s="28"/>
      <c r="C31" s="28"/>
      <c r="D31" s="28"/>
      <c r="E31" s="28"/>
      <c r="F31" s="28"/>
      <c r="G31" s="28"/>
      <c r="H31" s="66"/>
      <c r="I31" s="66"/>
      <c r="J31" s="66"/>
      <c r="K31" s="66"/>
      <c r="L31" s="66"/>
      <c r="M31" s="66"/>
      <c r="N31" s="66"/>
      <c r="O31" s="66"/>
      <c r="P31" s="66"/>
      <c r="Q31" s="68"/>
      <c r="R31" s="69"/>
      <c r="S31" s="69"/>
      <c r="T31" s="69"/>
      <c r="U31" s="68"/>
      <c r="V31" s="68"/>
      <c r="W31" s="68"/>
      <c r="X31" s="68"/>
      <c r="Y31" s="81"/>
      <c r="Z31" s="81"/>
      <c r="AA31" s="81"/>
      <c r="AB31" s="81"/>
      <c r="AC31" s="132"/>
      <c r="AL31" s="128"/>
      <c r="AM31" s="128"/>
      <c r="AN31" s="128"/>
      <c r="AO31" s="128"/>
    </row>
    <row r="32" spans="1:42" ht="39" customHeight="1">
      <c r="A32" s="66">
        <v>3</v>
      </c>
      <c r="B32" s="73" t="s">
        <v>78</v>
      </c>
      <c r="C32" s="73"/>
      <c r="D32" s="73"/>
      <c r="E32" s="73"/>
      <c r="F32" s="73"/>
      <c r="G32" s="73"/>
      <c r="H32" s="74"/>
      <c r="I32" s="76"/>
      <c r="J32" s="76"/>
      <c r="K32" s="76"/>
      <c r="L32" s="76"/>
      <c r="M32" s="66"/>
      <c r="N32" s="66"/>
      <c r="O32" s="66"/>
      <c r="P32" s="66"/>
      <c r="Q32" s="68"/>
      <c r="R32" s="69"/>
      <c r="S32" s="69"/>
      <c r="T32" s="69"/>
      <c r="U32" s="68"/>
      <c r="V32" s="68"/>
      <c r="W32" s="68"/>
      <c r="X32" s="68"/>
      <c r="Y32" s="81"/>
      <c r="Z32" s="81"/>
      <c r="AA32" s="81"/>
      <c r="AB32" s="81"/>
      <c r="AC32" s="132"/>
      <c r="AL32" s="128"/>
      <c r="AM32" s="128"/>
      <c r="AN32" s="128"/>
      <c r="AO32" s="128"/>
    </row>
    <row r="33" spans="1:41" ht="48" customHeight="1">
      <c r="A33" s="66"/>
      <c r="B33" s="120" t="s">
        <v>79</v>
      </c>
      <c r="C33" s="73" t="s">
        <v>80</v>
      </c>
      <c r="D33" s="73"/>
      <c r="E33" s="73"/>
      <c r="F33" s="73"/>
      <c r="G33" s="73"/>
      <c r="H33" s="74"/>
      <c r="I33" s="76"/>
      <c r="J33" s="76"/>
      <c r="K33" s="76"/>
      <c r="L33" s="76"/>
      <c r="M33" s="66"/>
      <c r="N33" s="66"/>
      <c r="O33" s="66"/>
      <c r="P33" s="66"/>
      <c r="Q33" s="68"/>
      <c r="R33" s="69"/>
      <c r="S33" s="69"/>
      <c r="T33" s="69"/>
      <c r="U33" s="68"/>
      <c r="V33" s="68"/>
      <c r="W33" s="68"/>
      <c r="X33" s="68"/>
      <c r="Y33" s="81"/>
      <c r="Z33" s="133"/>
      <c r="AA33" s="81"/>
      <c r="AB33" s="81"/>
      <c r="AC33" s="132"/>
      <c r="AL33" s="128"/>
      <c r="AM33" s="128"/>
      <c r="AN33" s="128"/>
      <c r="AO33" s="128"/>
    </row>
    <row r="34" spans="1:41" ht="16.5">
      <c r="A34" s="66"/>
      <c r="B34" s="120"/>
      <c r="C34" s="91" t="s">
        <v>81</v>
      </c>
      <c r="D34" s="84" t="s">
        <v>82</v>
      </c>
      <c r="E34" s="84"/>
      <c r="F34" s="84"/>
      <c r="G34" s="84"/>
      <c r="H34" s="66">
        <v>8</v>
      </c>
      <c r="I34" s="58"/>
      <c r="J34" s="75"/>
      <c r="K34" s="58"/>
      <c r="L34" s="75"/>
      <c r="M34" s="58"/>
      <c r="N34" s="75"/>
      <c r="O34" s="58"/>
      <c r="P34" s="75"/>
      <c r="Q34" s="58">
        <v>91616323</v>
      </c>
      <c r="R34" s="58">
        <v>478314180.29000002</v>
      </c>
      <c r="S34" s="134">
        <v>7.5</v>
      </c>
      <c r="T34" s="135">
        <v>47972291.560000002</v>
      </c>
      <c r="U34" s="68">
        <v>41926779</v>
      </c>
      <c r="V34" s="69">
        <v>206981162.88999999</v>
      </c>
      <c r="W34" s="136">
        <v>7.5</v>
      </c>
      <c r="X34" s="69">
        <f>20425502.32+89092.28</f>
        <v>20514594.600000001</v>
      </c>
      <c r="Y34" s="79">
        <f>I34+M34+Q34+U34</f>
        <v>133543102</v>
      </c>
      <c r="Z34" s="80">
        <f>J34+N34+R34+V34</f>
        <v>685295343.18000007</v>
      </c>
      <c r="AA34" s="137">
        <v>7.5</v>
      </c>
      <c r="AB34" s="80">
        <f>L34+P34+T34+X34</f>
        <v>68486886.159999996</v>
      </c>
      <c r="AC34" s="123"/>
      <c r="AL34" s="128"/>
      <c r="AM34" s="128"/>
      <c r="AN34" s="128"/>
      <c r="AO34" s="128"/>
    </row>
    <row r="35" spans="1:41" ht="16.5">
      <c r="A35" s="66"/>
      <c r="B35" s="120"/>
      <c r="C35" s="91"/>
      <c r="D35" s="84"/>
      <c r="E35" s="84"/>
      <c r="F35" s="84"/>
      <c r="G35" s="84"/>
      <c r="H35" s="66">
        <v>10</v>
      </c>
      <c r="I35" s="58"/>
      <c r="J35" s="75"/>
      <c r="K35" s="58"/>
      <c r="L35" s="75"/>
      <c r="M35" s="58"/>
      <c r="N35" s="75"/>
      <c r="O35" s="58"/>
      <c r="P35" s="75"/>
      <c r="Q35" s="58">
        <v>1457532</v>
      </c>
      <c r="R35" s="58">
        <v>8309335.4299999997</v>
      </c>
      <c r="S35" s="134">
        <v>7.5</v>
      </c>
      <c r="T35" s="58">
        <v>641114.52</v>
      </c>
      <c r="U35" s="68">
        <v>548843</v>
      </c>
      <c r="V35" s="69">
        <v>3253059.36</v>
      </c>
      <c r="W35" s="136">
        <v>7.5</v>
      </c>
      <c r="X35" s="69">
        <v>244116.87</v>
      </c>
      <c r="Y35" s="79">
        <f>I35+M35+Q35+U35</f>
        <v>2006375</v>
      </c>
      <c r="Z35" s="80">
        <f>J35+N35+R35+V35</f>
        <v>11562394.789999999</v>
      </c>
      <c r="AA35" s="137">
        <v>7.5</v>
      </c>
      <c r="AB35" s="80">
        <f>L35+P35+T35+X35</f>
        <v>885231.39</v>
      </c>
      <c r="AC35" s="123"/>
    </row>
    <row r="36" spans="1:41" ht="16.5">
      <c r="A36" s="66"/>
      <c r="B36" s="120"/>
      <c r="C36" s="91"/>
      <c r="D36" s="84"/>
      <c r="E36" s="84"/>
      <c r="F36" s="84"/>
      <c r="G36" s="84"/>
      <c r="H36" s="66"/>
      <c r="I36" s="58"/>
      <c r="J36" s="75"/>
      <c r="K36" s="58"/>
      <c r="L36" s="75"/>
      <c r="M36" s="58"/>
      <c r="N36" s="75"/>
      <c r="O36" s="58"/>
      <c r="P36" s="75"/>
      <c r="Q36" s="58"/>
      <c r="R36" s="75"/>
      <c r="S36" s="134"/>
      <c r="T36" s="75"/>
      <c r="U36" s="68"/>
      <c r="V36" s="69"/>
      <c r="W36" s="136"/>
      <c r="X36" s="69"/>
      <c r="Y36" s="79"/>
      <c r="Z36" s="80"/>
      <c r="AA36" s="137"/>
      <c r="AB36" s="80"/>
      <c r="AC36" s="123"/>
    </row>
    <row r="37" spans="1:41" ht="16.5">
      <c r="A37" s="66"/>
      <c r="B37" s="120"/>
      <c r="C37" s="91"/>
      <c r="D37" s="84"/>
      <c r="E37" s="84"/>
      <c r="F37" s="84"/>
      <c r="G37" s="84"/>
      <c r="H37" s="66"/>
      <c r="I37" s="58"/>
      <c r="J37" s="75"/>
      <c r="K37" s="58"/>
      <c r="L37" s="75"/>
      <c r="M37" s="58"/>
      <c r="N37" s="75"/>
      <c r="O37" s="58"/>
      <c r="P37" s="58"/>
      <c r="Q37" s="58"/>
      <c r="R37" s="75"/>
      <c r="S37" s="134"/>
      <c r="T37" s="75"/>
      <c r="U37" s="68"/>
      <c r="V37" s="69"/>
      <c r="W37" s="136">
        <v>15</v>
      </c>
      <c r="X37" s="69"/>
      <c r="Y37" s="79"/>
      <c r="Z37" s="79"/>
      <c r="AA37" s="137"/>
      <c r="AB37" s="80"/>
      <c r="AC37" s="123"/>
    </row>
    <row r="38" spans="1:41" ht="16.5">
      <c r="A38" s="66"/>
      <c r="B38" s="120"/>
      <c r="C38" s="91"/>
      <c r="D38" s="84"/>
      <c r="E38" s="84"/>
      <c r="F38" s="84"/>
      <c r="G38" s="84"/>
      <c r="H38" s="66"/>
      <c r="I38" s="58"/>
      <c r="J38" s="58"/>
      <c r="K38" s="138"/>
      <c r="L38" s="75"/>
      <c r="M38" s="58"/>
      <c r="N38" s="75"/>
      <c r="O38" s="58"/>
      <c r="P38" s="58"/>
      <c r="Q38" s="58"/>
      <c r="R38" s="75"/>
      <c r="S38" s="134"/>
      <c r="T38" s="75"/>
      <c r="U38" s="68"/>
      <c r="V38" s="69"/>
      <c r="W38" s="139">
        <v>25</v>
      </c>
      <c r="X38" s="69"/>
      <c r="Y38" s="79"/>
      <c r="Z38" s="79"/>
      <c r="AA38" s="137"/>
      <c r="AB38" s="80"/>
      <c r="AC38" s="123"/>
    </row>
    <row r="39" spans="1:41" ht="16.5">
      <c r="A39" s="66"/>
      <c r="B39" s="120"/>
      <c r="C39" s="91"/>
      <c r="D39" s="84"/>
      <c r="E39" s="84"/>
      <c r="F39" s="84"/>
      <c r="G39" s="84"/>
      <c r="H39" s="66"/>
      <c r="I39" s="58"/>
      <c r="J39" s="58"/>
      <c r="K39" s="58"/>
      <c r="L39" s="75"/>
      <c r="M39" s="58"/>
      <c r="N39" s="75"/>
      <c r="O39" s="58"/>
      <c r="P39" s="58"/>
      <c r="Q39" s="58"/>
      <c r="R39" s="75"/>
      <c r="S39" s="134"/>
      <c r="T39" s="75"/>
      <c r="U39" s="68"/>
      <c r="V39" s="69"/>
      <c r="W39" s="136">
        <v>20</v>
      </c>
      <c r="X39" s="69"/>
      <c r="Y39" s="79"/>
      <c r="Z39" s="79"/>
      <c r="AA39" s="137"/>
      <c r="AB39" s="80"/>
      <c r="AC39" s="123"/>
    </row>
    <row r="40" spans="1:41" ht="16.5">
      <c r="A40" s="66"/>
      <c r="B40" s="120"/>
      <c r="C40" s="91"/>
      <c r="D40" s="84"/>
      <c r="E40" s="84"/>
      <c r="F40" s="84"/>
      <c r="G40" s="84"/>
      <c r="H40" s="66"/>
      <c r="I40" s="58"/>
      <c r="J40" s="75"/>
      <c r="K40" s="58"/>
      <c r="L40" s="58"/>
      <c r="M40" s="58"/>
      <c r="N40" s="58"/>
      <c r="O40" s="58"/>
      <c r="P40" s="75"/>
      <c r="Q40" s="58"/>
      <c r="R40" s="75"/>
      <c r="S40" s="134"/>
      <c r="T40" s="75"/>
      <c r="U40" s="68"/>
      <c r="V40" s="68"/>
      <c r="W40" s="136">
        <v>10</v>
      </c>
      <c r="X40" s="69"/>
      <c r="Y40" s="79"/>
      <c r="Z40" s="79"/>
      <c r="AA40" s="137"/>
      <c r="AB40" s="80"/>
      <c r="AC40" s="123"/>
    </row>
    <row r="41" spans="1:41" ht="16.5">
      <c r="A41" s="66"/>
      <c r="B41" s="120"/>
      <c r="C41" s="120"/>
      <c r="D41" s="91"/>
      <c r="E41" s="91"/>
      <c r="F41" s="91"/>
      <c r="G41" s="91"/>
      <c r="H41" s="66"/>
      <c r="I41" s="58"/>
      <c r="J41" s="75"/>
      <c r="K41" s="58"/>
      <c r="L41" s="58"/>
      <c r="M41" s="58"/>
      <c r="N41" s="58"/>
      <c r="O41" s="58"/>
      <c r="P41" s="75"/>
      <c r="Q41" s="58"/>
      <c r="R41" s="75"/>
      <c r="S41" s="134"/>
      <c r="T41" s="75"/>
      <c r="U41" s="68"/>
      <c r="V41" s="68"/>
      <c r="W41" s="136"/>
      <c r="X41" s="69"/>
      <c r="Y41" s="79"/>
      <c r="Z41" s="79"/>
      <c r="AA41" s="137"/>
      <c r="AB41" s="80"/>
      <c r="AC41" s="123"/>
    </row>
    <row r="42" spans="1:41" ht="16.5">
      <c r="A42" s="66"/>
      <c r="B42" s="120"/>
      <c r="C42" s="91" t="s">
        <v>83</v>
      </c>
      <c r="D42" s="84" t="s">
        <v>84</v>
      </c>
      <c r="E42" s="84"/>
      <c r="F42" s="84"/>
      <c r="G42" s="84"/>
      <c r="H42" s="66">
        <v>9</v>
      </c>
      <c r="I42" s="58"/>
      <c r="J42" s="75"/>
      <c r="K42" s="58"/>
      <c r="L42" s="75"/>
      <c r="M42" s="58"/>
      <c r="N42" s="75"/>
      <c r="O42" s="58"/>
      <c r="P42" s="75"/>
      <c r="Q42" s="58">
        <v>234689866</v>
      </c>
      <c r="R42" s="75">
        <v>1322434300.6099999</v>
      </c>
      <c r="S42" s="75">
        <v>15</v>
      </c>
      <c r="T42" s="75">
        <v>194216356.63</v>
      </c>
      <c r="U42" s="68">
        <v>102917931</v>
      </c>
      <c r="V42" s="69">
        <v>534576924.18000001</v>
      </c>
      <c r="W42" s="136">
        <v>15</v>
      </c>
      <c r="X42" s="69">
        <v>80064795.620000005</v>
      </c>
      <c r="Y42" s="79">
        <f>I42+M42+Q42+U42</f>
        <v>337607797</v>
      </c>
      <c r="Z42" s="80">
        <f>J42+N42+R42+V42</f>
        <v>1857011224.79</v>
      </c>
      <c r="AA42" s="137">
        <v>15</v>
      </c>
      <c r="AB42" s="80">
        <f>L42+P42+T42+X42</f>
        <v>274281152.25</v>
      </c>
      <c r="AC42" s="123"/>
    </row>
    <row r="43" spans="1:41" ht="16.5">
      <c r="A43" s="66"/>
      <c r="B43" s="120"/>
      <c r="C43" s="91"/>
      <c r="D43" s="84"/>
      <c r="E43" s="84"/>
      <c r="F43" s="84"/>
      <c r="G43" s="84"/>
      <c r="H43" s="66">
        <v>11</v>
      </c>
      <c r="I43" s="58"/>
      <c r="J43" s="75"/>
      <c r="K43" s="58"/>
      <c r="L43" s="75"/>
      <c r="M43" s="58"/>
      <c r="N43" s="75"/>
      <c r="O43" s="58"/>
      <c r="P43" s="75"/>
      <c r="Q43" s="58">
        <v>3438032</v>
      </c>
      <c r="R43" s="75">
        <v>20339939.09</v>
      </c>
      <c r="S43" s="75">
        <v>15</v>
      </c>
      <c r="T43" s="75">
        <v>2985497.6</v>
      </c>
      <c r="U43" s="68">
        <v>1331739</v>
      </c>
      <c r="V43" s="69">
        <v>7838525.8600000003</v>
      </c>
      <c r="W43" s="136">
        <v>15</v>
      </c>
      <c r="X43" s="69">
        <v>1183113.08</v>
      </c>
      <c r="Y43" s="79">
        <f>I43+M43+Q43+U43</f>
        <v>4769771</v>
      </c>
      <c r="Z43" s="80">
        <f>J43+N43+R43+V43</f>
        <v>28178464.949999999</v>
      </c>
      <c r="AA43" s="137">
        <v>15</v>
      </c>
      <c r="AB43" s="80">
        <f>L43+P43+T43+X43</f>
        <v>4168610.68</v>
      </c>
      <c r="AC43" s="123"/>
    </row>
    <row r="44" spans="1:41" ht="16.5">
      <c r="A44" s="66"/>
      <c r="B44" s="120"/>
      <c r="C44" s="91"/>
      <c r="D44" s="84"/>
      <c r="E44" s="84"/>
      <c r="F44" s="84"/>
      <c r="G44" s="84"/>
      <c r="H44" s="66"/>
      <c r="I44" s="58"/>
      <c r="J44" s="75"/>
      <c r="K44" s="58"/>
      <c r="L44" s="75"/>
      <c r="M44" s="140"/>
      <c r="N44" s="75"/>
      <c r="O44" s="58"/>
      <c r="P44" s="75"/>
      <c r="Q44" s="58"/>
      <c r="R44" s="75"/>
      <c r="S44" s="75"/>
      <c r="T44" s="75"/>
      <c r="U44" s="68"/>
      <c r="V44" s="69"/>
      <c r="W44" s="136"/>
      <c r="X44" s="69"/>
      <c r="Y44" s="79"/>
      <c r="Z44" s="80"/>
      <c r="AA44" s="137"/>
      <c r="AB44" s="80"/>
      <c r="AC44" s="123"/>
    </row>
    <row r="45" spans="1:41" ht="16.5">
      <c r="A45" s="66"/>
      <c r="B45" s="120" t="s">
        <v>85</v>
      </c>
      <c r="C45" s="91" t="s">
        <v>86</v>
      </c>
      <c r="D45" s="91"/>
      <c r="E45" s="91"/>
      <c r="F45" s="91"/>
      <c r="G45" s="91"/>
      <c r="H45" s="66"/>
      <c r="I45" s="58"/>
      <c r="J45" s="75"/>
      <c r="K45" s="58"/>
      <c r="L45" s="75"/>
      <c r="M45" s="140"/>
      <c r="N45" s="75"/>
      <c r="O45" s="58"/>
      <c r="P45" s="75"/>
      <c r="R45" s="75"/>
      <c r="S45" s="75"/>
      <c r="T45" s="75"/>
      <c r="U45" s="68"/>
      <c r="V45" s="69"/>
      <c r="W45" s="136"/>
      <c r="X45" s="69"/>
      <c r="Y45" s="79"/>
      <c r="Z45" s="80"/>
      <c r="AA45" s="137"/>
      <c r="AB45" s="80"/>
      <c r="AC45" s="123"/>
    </row>
    <row r="46" spans="1:41" ht="16.5">
      <c r="A46" s="66"/>
      <c r="B46" s="120"/>
      <c r="C46" s="91" t="s">
        <v>87</v>
      </c>
      <c r="D46" s="84" t="s">
        <v>88</v>
      </c>
      <c r="E46" s="84"/>
      <c r="F46" s="84"/>
      <c r="G46" s="84"/>
      <c r="H46" s="66">
        <v>12</v>
      </c>
      <c r="I46" s="58"/>
      <c r="J46" s="75"/>
      <c r="K46" s="58"/>
      <c r="L46" s="75"/>
      <c r="M46" s="58"/>
      <c r="N46" s="75"/>
      <c r="O46" s="58"/>
      <c r="P46" s="75"/>
      <c r="Q46" s="58">
        <v>220259</v>
      </c>
      <c r="R46" s="75">
        <v>1283670.05</v>
      </c>
      <c r="S46" s="75">
        <v>7.5</v>
      </c>
      <c r="T46" s="75">
        <v>96990.27</v>
      </c>
      <c r="U46" s="68">
        <v>272958</v>
      </c>
      <c r="V46" s="69">
        <v>1337680.3700000001</v>
      </c>
      <c r="W46" s="136">
        <v>7.5</v>
      </c>
      <c r="X46" s="69">
        <v>100443.03</v>
      </c>
      <c r="Y46" s="79" t="e">
        <f>I46+M46+#REF!+U46</f>
        <v>#REF!</v>
      </c>
      <c r="Z46" s="80">
        <f>J46+N46+R46+V46</f>
        <v>2621350.42</v>
      </c>
      <c r="AA46" s="137">
        <v>7.5</v>
      </c>
      <c r="AB46" s="80">
        <f>L46+P46+T46+X46</f>
        <v>197433.3</v>
      </c>
      <c r="AC46" s="123"/>
    </row>
    <row r="47" spans="1:41" ht="16.5">
      <c r="A47" s="66"/>
      <c r="B47" s="120"/>
      <c r="C47" s="91"/>
      <c r="D47" s="84"/>
      <c r="E47" s="84"/>
      <c r="F47" s="84"/>
      <c r="G47" s="84"/>
      <c r="H47" s="66"/>
      <c r="I47" s="58"/>
      <c r="J47" s="75"/>
      <c r="K47" s="58"/>
      <c r="L47" s="75"/>
      <c r="M47" s="58"/>
      <c r="N47" s="75"/>
      <c r="O47" s="58"/>
      <c r="P47" s="75"/>
      <c r="Q47" s="56"/>
      <c r="R47" s="75"/>
      <c r="S47" s="75"/>
      <c r="T47" s="75"/>
      <c r="U47" s="68"/>
      <c r="V47" s="69"/>
      <c r="W47" s="136"/>
      <c r="X47" s="69"/>
      <c r="Y47" s="79"/>
      <c r="Z47" s="80"/>
      <c r="AA47" s="137"/>
      <c r="AB47" s="80"/>
      <c r="AC47" s="123"/>
    </row>
    <row r="48" spans="1:41" ht="16.5">
      <c r="A48" s="66"/>
      <c r="B48" s="120"/>
      <c r="C48" s="91"/>
      <c r="D48" s="84"/>
      <c r="E48" s="84"/>
      <c r="F48" s="84"/>
      <c r="G48" s="84"/>
      <c r="H48" s="66"/>
      <c r="I48" s="58"/>
      <c r="J48" s="75"/>
      <c r="K48" s="58"/>
      <c r="L48" s="75"/>
      <c r="M48" s="140"/>
      <c r="N48" s="75"/>
      <c r="O48" s="58"/>
      <c r="P48" s="75"/>
      <c r="Q48" s="56"/>
      <c r="R48" s="75"/>
      <c r="S48" s="75"/>
      <c r="T48" s="75"/>
      <c r="U48" s="68"/>
      <c r="V48" s="69"/>
      <c r="W48" s="136"/>
      <c r="X48" s="69"/>
      <c r="Y48" s="79"/>
      <c r="Z48" s="80"/>
      <c r="AA48" s="137"/>
      <c r="AB48" s="80"/>
      <c r="AC48" s="123"/>
    </row>
    <row r="49" spans="1:31" ht="16.5">
      <c r="A49" s="66"/>
      <c r="B49" s="120"/>
      <c r="C49" s="120"/>
      <c r="D49" s="120"/>
      <c r="E49" s="120"/>
      <c r="F49" s="120"/>
      <c r="G49" s="120"/>
      <c r="H49" s="66"/>
      <c r="I49" s="58"/>
      <c r="J49" s="75"/>
      <c r="K49" s="58"/>
      <c r="L49" s="75"/>
      <c r="M49" s="140"/>
      <c r="N49" s="75"/>
      <c r="O49" s="58"/>
      <c r="P49" s="75"/>
      <c r="Q49" s="56"/>
      <c r="R49" s="75"/>
      <c r="S49" s="75"/>
      <c r="T49" s="75"/>
      <c r="U49" s="68"/>
      <c r="V49" s="69"/>
      <c r="W49" s="136"/>
      <c r="X49" s="69"/>
      <c r="Y49" s="79"/>
      <c r="Z49" s="80"/>
      <c r="AA49" s="137"/>
      <c r="AB49" s="80"/>
      <c r="AC49" s="123"/>
    </row>
    <row r="50" spans="1:31" ht="16.5">
      <c r="A50" s="66"/>
      <c r="B50" s="120"/>
      <c r="C50" s="91" t="s">
        <v>89</v>
      </c>
      <c r="D50" s="84" t="s">
        <v>90</v>
      </c>
      <c r="E50" s="84"/>
      <c r="F50" s="84"/>
      <c r="G50" s="84"/>
      <c r="H50" s="66">
        <v>13</v>
      </c>
      <c r="I50" s="58"/>
      <c r="J50" s="75"/>
      <c r="K50" s="58"/>
      <c r="L50" s="75"/>
      <c r="M50" s="140"/>
      <c r="N50" s="75"/>
      <c r="O50" s="58"/>
      <c r="P50" s="75"/>
      <c r="Q50" s="58">
        <v>1359756</v>
      </c>
      <c r="R50" s="75">
        <v>7797845</v>
      </c>
      <c r="S50" s="75">
        <v>11.25</v>
      </c>
      <c r="T50" s="75">
        <v>873286.03</v>
      </c>
      <c r="U50" s="68">
        <v>324652</v>
      </c>
      <c r="V50" s="69">
        <v>1775071.31</v>
      </c>
      <c r="W50" s="136">
        <v>11.25</v>
      </c>
      <c r="X50" s="69">
        <v>199041.07</v>
      </c>
      <c r="Y50" s="79">
        <f>I50+M50+Q50+U50</f>
        <v>1684408</v>
      </c>
      <c r="Z50" s="80">
        <f>J50+N50+R50+V50</f>
        <v>9572916.3100000005</v>
      </c>
      <c r="AA50" s="137">
        <v>11.25</v>
      </c>
      <c r="AB50" s="80">
        <f>L50+P50+T50+X50</f>
        <v>1072327.1000000001</v>
      </c>
      <c r="AC50" s="123"/>
    </row>
    <row r="51" spans="1:31" ht="16.5">
      <c r="A51" s="66"/>
      <c r="B51" s="120"/>
      <c r="C51" s="91"/>
      <c r="D51" s="84"/>
      <c r="E51" s="84"/>
      <c r="F51" s="84"/>
      <c r="G51" s="84"/>
      <c r="H51" s="66"/>
      <c r="I51" s="58"/>
      <c r="J51" s="75"/>
      <c r="K51" s="58"/>
      <c r="L51" s="75"/>
      <c r="M51" s="140"/>
      <c r="N51" s="75"/>
      <c r="O51" s="58"/>
      <c r="P51" s="75"/>
      <c r="Q51" s="56"/>
      <c r="R51" s="75"/>
      <c r="S51" s="75"/>
      <c r="T51" s="75"/>
      <c r="U51" s="68"/>
      <c r="V51" s="69"/>
      <c r="W51" s="136"/>
      <c r="X51" s="69"/>
      <c r="Y51" s="79"/>
      <c r="Z51" s="80"/>
      <c r="AA51" s="137"/>
      <c r="AB51" s="80"/>
      <c r="AC51" s="123"/>
    </row>
    <row r="52" spans="1:31" ht="16.5">
      <c r="A52" s="66"/>
      <c r="B52" s="120"/>
      <c r="C52" s="91"/>
      <c r="D52" s="84"/>
      <c r="E52" s="84"/>
      <c r="F52" s="84"/>
      <c r="G52" s="84"/>
      <c r="H52" s="66"/>
      <c r="I52" s="58"/>
      <c r="J52" s="75"/>
      <c r="K52" s="58"/>
      <c r="L52" s="75"/>
      <c r="M52" s="140"/>
      <c r="N52" s="75"/>
      <c r="O52" s="58"/>
      <c r="P52" s="75"/>
      <c r="Q52" s="56"/>
      <c r="R52" s="75"/>
      <c r="S52" s="75"/>
      <c r="T52" s="75"/>
      <c r="U52" s="68"/>
      <c r="V52" s="69"/>
      <c r="W52" s="136"/>
      <c r="X52" s="69"/>
      <c r="Y52" s="79"/>
      <c r="Z52" s="80"/>
      <c r="AA52" s="137"/>
      <c r="AB52" s="80"/>
      <c r="AC52" s="123"/>
      <c r="AE52" s="141" t="e">
        <f>Y51+'[1]June''10'!Y57+'[1]May''10'!Y57+'[1]APRIL''10 (2)'!Y57</f>
        <v>#REF!</v>
      </c>
    </row>
    <row r="53" spans="1:31" ht="95.25" customHeight="1">
      <c r="A53" s="66"/>
      <c r="B53" s="120" t="s">
        <v>91</v>
      </c>
      <c r="C53" s="73" t="s">
        <v>92</v>
      </c>
      <c r="D53" s="73"/>
      <c r="E53" s="73"/>
      <c r="F53" s="73"/>
      <c r="G53" s="73"/>
      <c r="H53" s="44"/>
      <c r="I53" s="67"/>
      <c r="J53" s="67"/>
      <c r="K53" s="67"/>
      <c r="L53" s="67"/>
      <c r="M53" s="142"/>
      <c r="N53" s="143"/>
      <c r="O53" s="142"/>
      <c r="P53" s="142"/>
      <c r="Q53" s="76"/>
      <c r="R53" s="75"/>
      <c r="S53" s="75"/>
      <c r="T53" s="75"/>
      <c r="U53" s="68"/>
      <c r="V53" s="69"/>
      <c r="W53" s="68"/>
      <c r="X53" s="69"/>
      <c r="Y53" s="79"/>
      <c r="Z53" s="80"/>
      <c r="AA53" s="137"/>
      <c r="AB53" s="80">
        <f>L53+P53+T53+X53</f>
        <v>0</v>
      </c>
      <c r="AC53" s="123"/>
    </row>
    <row r="54" spans="1:31" ht="33.75" customHeight="1">
      <c r="A54" s="66"/>
      <c r="B54" s="120"/>
      <c r="C54" s="84" t="s">
        <v>93</v>
      </c>
      <c r="D54" s="84"/>
      <c r="E54" s="84"/>
      <c r="F54" s="84"/>
      <c r="G54" s="84"/>
      <c r="H54" s="66">
        <v>28</v>
      </c>
      <c r="I54" s="67"/>
      <c r="J54" s="75"/>
      <c r="K54" s="67"/>
      <c r="L54" s="75"/>
      <c r="M54" s="140"/>
      <c r="N54" s="75"/>
      <c r="O54" s="58"/>
      <c r="P54" s="75"/>
      <c r="Q54" s="58">
        <v>646650834</v>
      </c>
      <c r="R54" s="75">
        <v>4362844739.9099998</v>
      </c>
      <c r="S54" s="75">
        <v>15</v>
      </c>
      <c r="T54" s="75">
        <v>657450104.82000005</v>
      </c>
      <c r="U54" s="68">
        <v>366041828</v>
      </c>
      <c r="V54" s="69">
        <v>2478341153.7399998</v>
      </c>
      <c r="W54" s="68">
        <v>15</v>
      </c>
      <c r="X54" s="69">
        <v>370515418.92000002</v>
      </c>
      <c r="Y54" s="79">
        <f>I54+M54+Q54+U54</f>
        <v>1012692662</v>
      </c>
      <c r="Z54" s="80">
        <f>J54+N54+R54+V54</f>
        <v>6841185893.6499996</v>
      </c>
      <c r="AA54" s="137">
        <v>15</v>
      </c>
      <c r="AB54" s="80">
        <f>L54+P54+T54+X54</f>
        <v>1027965523.74</v>
      </c>
      <c r="AC54" s="123"/>
    </row>
    <row r="55" spans="1:31" ht="18.75" customHeight="1">
      <c r="A55" s="66"/>
      <c r="B55" s="120"/>
      <c r="C55" s="144"/>
      <c r="D55" s="145"/>
      <c r="E55" s="145"/>
      <c r="F55" s="145"/>
      <c r="G55" s="146"/>
      <c r="H55" s="66"/>
      <c r="I55" s="67"/>
      <c r="J55" s="75"/>
      <c r="K55" s="67"/>
      <c r="L55" s="75"/>
      <c r="M55" s="140"/>
      <c r="N55" s="75"/>
      <c r="O55" s="58"/>
      <c r="P55" s="75"/>
      <c r="Q55" s="58"/>
      <c r="R55" s="75"/>
      <c r="S55" s="75"/>
      <c r="T55" s="75"/>
      <c r="U55" s="68"/>
      <c r="V55" s="69"/>
      <c r="W55" s="68"/>
      <c r="X55" s="69"/>
      <c r="Y55" s="79"/>
      <c r="Z55" s="80"/>
      <c r="AA55" s="137"/>
      <c r="AB55" s="80"/>
      <c r="AC55" s="123"/>
    </row>
    <row r="56" spans="1:31" ht="22.5" customHeight="1">
      <c r="A56" s="66"/>
      <c r="B56" s="120"/>
      <c r="C56" s="91" t="s">
        <v>94</v>
      </c>
      <c r="D56" s="91"/>
      <c r="E56" s="91"/>
      <c r="F56" s="91"/>
      <c r="G56" s="91"/>
      <c r="H56" s="66">
        <v>28</v>
      </c>
      <c r="I56" s="66"/>
      <c r="J56" s="58"/>
      <c r="K56" s="66"/>
      <c r="L56" s="75"/>
      <c r="M56" s="142"/>
      <c r="N56" s="143"/>
      <c r="O56" s="142"/>
      <c r="P56" s="75"/>
      <c r="Q56" s="76"/>
      <c r="R56" s="75"/>
      <c r="S56" s="75"/>
      <c r="T56" s="58">
        <v>-80501301.730000004</v>
      </c>
      <c r="U56" s="68"/>
      <c r="V56" s="69"/>
      <c r="W56" s="68"/>
      <c r="X56" s="69">
        <v>-89088079.370000005</v>
      </c>
      <c r="Y56" s="79">
        <f>I56+M56+Q56+U56</f>
        <v>0</v>
      </c>
      <c r="Z56" s="80">
        <f>J56+N56+R56+V56</f>
        <v>0</v>
      </c>
      <c r="AA56" s="137"/>
      <c r="AB56" s="80">
        <f>L56+P56+T56+X56</f>
        <v>-169589381.10000002</v>
      </c>
      <c r="AC56" s="123"/>
    </row>
    <row r="57" spans="1:31" ht="16.5" customHeight="1">
      <c r="A57" s="66"/>
      <c r="B57" s="120"/>
      <c r="C57" s="144"/>
      <c r="D57" s="145"/>
      <c r="E57" s="145"/>
      <c r="F57" s="145"/>
      <c r="G57" s="146"/>
      <c r="H57" s="66"/>
      <c r="I57" s="66"/>
      <c r="J57" s="58"/>
      <c r="K57" s="66"/>
      <c r="L57" s="75"/>
      <c r="M57" s="142"/>
      <c r="N57" s="143"/>
      <c r="O57" s="142"/>
      <c r="P57" s="75"/>
      <c r="Q57" s="76"/>
      <c r="R57" s="75"/>
      <c r="S57" s="75"/>
      <c r="T57" s="75"/>
      <c r="U57" s="68"/>
      <c r="V57" s="69"/>
      <c r="W57" s="68"/>
      <c r="X57" s="69"/>
      <c r="Y57" s="79"/>
      <c r="Z57" s="80"/>
      <c r="AA57" s="137"/>
      <c r="AB57" s="80"/>
      <c r="AC57" s="123"/>
    </row>
    <row r="58" spans="1:31" ht="30.75" customHeight="1">
      <c r="A58" s="66"/>
      <c r="B58" s="120"/>
      <c r="C58" s="84" t="s">
        <v>95</v>
      </c>
      <c r="D58" s="84"/>
      <c r="E58" s="84"/>
      <c r="F58" s="84"/>
      <c r="G58" s="84"/>
      <c r="H58" s="66">
        <v>18</v>
      </c>
      <c r="I58" s="67"/>
      <c r="J58" s="67"/>
      <c r="K58" s="67"/>
      <c r="L58" s="67"/>
      <c r="M58" s="142"/>
      <c r="N58" s="143"/>
      <c r="O58" s="142"/>
      <c r="P58" s="142"/>
      <c r="Q58" s="58">
        <v>145285661</v>
      </c>
      <c r="R58" s="75">
        <v>1005445947.72</v>
      </c>
      <c r="S58" s="75">
        <v>10</v>
      </c>
      <c r="T58" s="135">
        <v>96900814.459999993</v>
      </c>
      <c r="U58" s="68">
        <v>46737359</v>
      </c>
      <c r="V58" s="69">
        <v>319897919.58999997</v>
      </c>
      <c r="W58" s="68">
        <v>10</v>
      </c>
      <c r="X58" s="69">
        <f>30969647.65-772635.05</f>
        <v>30197012.599999998</v>
      </c>
      <c r="Y58" s="79">
        <f>I58+M58+Q58+U58</f>
        <v>192023020</v>
      </c>
      <c r="Z58" s="80">
        <f>J58+N58+R58+V58</f>
        <v>1325343867.3099999</v>
      </c>
      <c r="AA58" s="137">
        <v>10</v>
      </c>
      <c r="AB58" s="80">
        <f>L58+P58+T58+X58</f>
        <v>127097827.05999999</v>
      </c>
      <c r="AC58" s="123"/>
    </row>
    <row r="59" spans="1:31" ht="19.5" customHeight="1">
      <c r="A59" s="66"/>
      <c r="B59" s="120"/>
      <c r="C59" s="144"/>
      <c r="D59" s="145"/>
      <c r="E59" s="145"/>
      <c r="F59" s="145"/>
      <c r="G59" s="146"/>
      <c r="H59" s="66"/>
      <c r="I59" s="67"/>
      <c r="J59" s="67"/>
      <c r="K59" s="67"/>
      <c r="L59" s="67"/>
      <c r="M59" s="142"/>
      <c r="N59" s="143"/>
      <c r="O59" s="142"/>
      <c r="P59" s="142"/>
      <c r="Q59" s="76"/>
      <c r="R59" s="75"/>
      <c r="S59" s="75"/>
      <c r="T59" s="75"/>
      <c r="U59" s="68"/>
      <c r="V59" s="69"/>
      <c r="W59" s="68"/>
      <c r="X59" s="69"/>
      <c r="Y59" s="79"/>
      <c r="Z59" s="80"/>
      <c r="AA59" s="137"/>
      <c r="AB59" s="80"/>
      <c r="AC59" s="123"/>
    </row>
    <row r="60" spans="1:31" ht="19.5" customHeight="1">
      <c r="A60" s="66"/>
      <c r="B60" s="120"/>
      <c r="C60" s="144"/>
      <c r="D60" s="145"/>
      <c r="E60" s="145"/>
      <c r="F60" s="145"/>
      <c r="G60" s="146"/>
      <c r="H60" s="66"/>
      <c r="I60" s="67"/>
      <c r="J60" s="67"/>
      <c r="K60" s="67"/>
      <c r="L60" s="67"/>
      <c r="M60" s="142"/>
      <c r="N60" s="143"/>
      <c r="O60" s="142"/>
      <c r="P60" s="142"/>
      <c r="Q60" s="76"/>
      <c r="R60" s="75"/>
      <c r="S60" s="75"/>
      <c r="T60" s="75"/>
      <c r="U60" s="68"/>
      <c r="V60" s="69"/>
      <c r="W60" s="68"/>
      <c r="X60" s="69"/>
      <c r="Y60" s="79"/>
      <c r="Z60" s="80"/>
      <c r="AA60" s="137"/>
      <c r="AB60" s="80"/>
      <c r="AC60" s="123"/>
      <c r="AD60" s="147"/>
    </row>
    <row r="61" spans="1:31" ht="48.75" customHeight="1">
      <c r="A61" s="66"/>
      <c r="B61" s="120" t="s">
        <v>96</v>
      </c>
      <c r="C61" s="91" t="s">
        <v>97</v>
      </c>
      <c r="D61" s="91"/>
      <c r="E61" s="91"/>
      <c r="F61" s="91"/>
      <c r="G61" s="91"/>
      <c r="H61" s="66">
        <v>14</v>
      </c>
      <c r="I61" s="58"/>
      <c r="J61" s="75"/>
      <c r="K61" s="58"/>
      <c r="L61" s="75"/>
      <c r="M61" s="58"/>
      <c r="N61" s="75"/>
      <c r="O61" s="58"/>
      <c r="P61" s="75"/>
      <c r="Q61" s="58">
        <v>13084213</v>
      </c>
      <c r="R61" s="58">
        <v>91398600.140000001</v>
      </c>
      <c r="S61" s="75">
        <v>25</v>
      </c>
      <c r="T61" s="58">
        <v>23089236.02</v>
      </c>
      <c r="U61" s="68">
        <v>8962179</v>
      </c>
      <c r="V61" s="69">
        <v>61807406.149999999</v>
      </c>
      <c r="W61" s="68">
        <v>15</v>
      </c>
      <c r="X61" s="69">
        <v>15481221.67</v>
      </c>
      <c r="Y61" s="79">
        <f t="shared" ref="Y61:Z67" si="2">I61+M61+Q61+U61</f>
        <v>22046392</v>
      </c>
      <c r="Z61" s="80">
        <f t="shared" si="2"/>
        <v>153206006.28999999</v>
      </c>
      <c r="AA61" s="137">
        <v>15</v>
      </c>
      <c r="AB61" s="80">
        <f t="shared" ref="AB61:AB67" si="3">L61+P61+T61+X61</f>
        <v>38570457.689999998</v>
      </c>
      <c r="AC61" s="123"/>
      <c r="AD61" s="147"/>
    </row>
    <row r="62" spans="1:31" ht="16.5">
      <c r="A62" s="66"/>
      <c r="B62" s="120"/>
      <c r="C62" s="91"/>
      <c r="D62" s="91"/>
      <c r="E62" s="91"/>
      <c r="F62" s="91"/>
      <c r="G62" s="91"/>
      <c r="H62" s="66">
        <v>15</v>
      </c>
      <c r="I62" s="58"/>
      <c r="J62" s="75"/>
      <c r="K62" s="58"/>
      <c r="L62" s="75"/>
      <c r="M62" s="138"/>
      <c r="N62" s="75"/>
      <c r="O62" s="67"/>
      <c r="P62" s="75"/>
      <c r="Q62" s="148">
        <v>105929167</v>
      </c>
      <c r="R62" s="58">
        <v>703216903.52999997</v>
      </c>
      <c r="S62" s="75">
        <v>25</v>
      </c>
      <c r="T62" s="58">
        <v>172416572.56</v>
      </c>
      <c r="U62" s="68">
        <v>46934211</v>
      </c>
      <c r="V62" s="69">
        <v>302638843.26999998</v>
      </c>
      <c r="W62" s="68">
        <v>25</v>
      </c>
      <c r="X62" s="69">
        <v>74859555.340000004</v>
      </c>
      <c r="Y62" s="79">
        <f t="shared" si="2"/>
        <v>152863378</v>
      </c>
      <c r="Z62" s="80">
        <f t="shared" si="2"/>
        <v>1005855746.8</v>
      </c>
      <c r="AA62" s="137">
        <v>25</v>
      </c>
      <c r="AB62" s="80">
        <f t="shared" si="3"/>
        <v>247276127.90000001</v>
      </c>
      <c r="AC62" s="123"/>
      <c r="AD62" s="147"/>
    </row>
    <row r="63" spans="1:31" ht="16.5">
      <c r="A63" s="66"/>
      <c r="B63" s="120"/>
      <c r="C63" s="91"/>
      <c r="D63" s="91"/>
      <c r="E63" s="91"/>
      <c r="F63" s="91"/>
      <c r="G63" s="91"/>
      <c r="H63" s="66">
        <v>16</v>
      </c>
      <c r="I63" s="58"/>
      <c r="J63" s="75"/>
      <c r="K63" s="58"/>
      <c r="L63" s="75"/>
      <c r="M63" s="138"/>
      <c r="N63" s="75"/>
      <c r="O63" s="67"/>
      <c r="P63" s="75"/>
      <c r="Q63" s="148">
        <v>293921</v>
      </c>
      <c r="R63" s="58">
        <v>2015843.04</v>
      </c>
      <c r="S63" s="75">
        <v>25</v>
      </c>
      <c r="T63" s="58">
        <v>503960.96</v>
      </c>
      <c r="U63" s="68">
        <v>84551</v>
      </c>
      <c r="V63" s="69">
        <v>599293.51</v>
      </c>
      <c r="W63" s="68">
        <v>25</v>
      </c>
      <c r="X63" s="69">
        <v>149939.16</v>
      </c>
      <c r="Y63" s="79">
        <f t="shared" si="2"/>
        <v>378472</v>
      </c>
      <c r="Z63" s="80">
        <f t="shared" si="2"/>
        <v>2615136.5499999998</v>
      </c>
      <c r="AA63" s="137">
        <v>25</v>
      </c>
      <c r="AB63" s="80">
        <f t="shared" si="3"/>
        <v>653900.12</v>
      </c>
      <c r="AC63" s="123"/>
    </row>
    <row r="64" spans="1:31" ht="16.5">
      <c r="A64" s="66"/>
      <c r="B64" s="120"/>
      <c r="C64" s="91"/>
      <c r="D64" s="91"/>
      <c r="E64" s="91"/>
      <c r="F64" s="91"/>
      <c r="G64" s="91"/>
      <c r="H64" s="66">
        <v>17</v>
      </c>
      <c r="I64" s="58"/>
      <c r="J64" s="75"/>
      <c r="K64" s="58"/>
      <c r="L64" s="75"/>
      <c r="M64" s="58"/>
      <c r="N64" s="75"/>
      <c r="O64" s="58"/>
      <c r="P64" s="58"/>
      <c r="Q64" s="58">
        <v>5135936</v>
      </c>
      <c r="R64" s="58">
        <v>35021349.5</v>
      </c>
      <c r="S64" s="75">
        <v>25</v>
      </c>
      <c r="T64" s="58">
        <v>5548785.6600000001</v>
      </c>
      <c r="U64" s="68">
        <v>6086981</v>
      </c>
      <c r="V64" s="69">
        <v>40071781.840000004</v>
      </c>
      <c r="W64" s="68">
        <v>25</v>
      </c>
      <c r="X64" s="69">
        <v>10084861.640000001</v>
      </c>
      <c r="Y64" s="79">
        <f t="shared" si="2"/>
        <v>11222917</v>
      </c>
      <c r="Z64" s="80">
        <f t="shared" si="2"/>
        <v>75093131.340000004</v>
      </c>
      <c r="AA64" s="137">
        <v>25</v>
      </c>
      <c r="AB64" s="80">
        <f t="shared" si="3"/>
        <v>15633647.300000001</v>
      </c>
      <c r="AC64" s="123"/>
    </row>
    <row r="65" spans="1:30" ht="16.5">
      <c r="A65" s="66"/>
      <c r="B65" s="120"/>
      <c r="C65" s="91"/>
      <c r="D65" s="91"/>
      <c r="E65" s="91"/>
      <c r="F65" s="91"/>
      <c r="G65" s="91"/>
      <c r="H65" s="66">
        <v>19</v>
      </c>
      <c r="I65" s="58"/>
      <c r="J65" s="75"/>
      <c r="K65" s="58"/>
      <c r="L65" s="75"/>
      <c r="M65" s="58"/>
      <c r="N65" s="75"/>
      <c r="O65" s="58"/>
      <c r="P65" s="75"/>
      <c r="Q65" s="58">
        <v>54468922</v>
      </c>
      <c r="R65" s="58">
        <v>366439091.10000002</v>
      </c>
      <c r="S65" s="75">
        <v>10</v>
      </c>
      <c r="T65" s="58">
        <v>36763581.140000001</v>
      </c>
      <c r="U65" s="68">
        <v>16133370</v>
      </c>
      <c r="V65" s="69">
        <v>108316267.64</v>
      </c>
      <c r="W65" s="68">
        <v>10</v>
      </c>
      <c r="X65" s="69">
        <v>10615409.32</v>
      </c>
      <c r="Y65" s="79">
        <f t="shared" si="2"/>
        <v>70602292</v>
      </c>
      <c r="Z65" s="80">
        <f t="shared" si="2"/>
        <v>474755358.74000001</v>
      </c>
      <c r="AA65" s="137">
        <v>10</v>
      </c>
      <c r="AB65" s="80">
        <f t="shared" si="3"/>
        <v>47378990.460000001</v>
      </c>
      <c r="AC65" s="123"/>
    </row>
    <row r="66" spans="1:30" ht="16.5">
      <c r="A66" s="66"/>
      <c r="B66" s="120"/>
      <c r="C66" s="91"/>
      <c r="D66" s="91"/>
      <c r="E66" s="91"/>
      <c r="F66" s="91"/>
      <c r="G66" s="91"/>
      <c r="H66" s="66">
        <v>22</v>
      </c>
      <c r="I66" s="58"/>
      <c r="J66" s="58"/>
      <c r="K66" s="138"/>
      <c r="L66" s="75"/>
      <c r="M66" s="58"/>
      <c r="N66" s="75"/>
      <c r="O66" s="67"/>
      <c r="P66" s="75"/>
      <c r="Q66" s="148">
        <v>1182139</v>
      </c>
      <c r="R66" s="58">
        <v>8025665.6299999999</v>
      </c>
      <c r="S66" s="75">
        <v>25</v>
      </c>
      <c r="T66" s="58">
        <v>2044558.18</v>
      </c>
      <c r="U66" s="68">
        <v>1511927</v>
      </c>
      <c r="V66" s="69">
        <v>9757189.6799999997</v>
      </c>
      <c r="W66" s="68">
        <v>15</v>
      </c>
      <c r="X66" s="69">
        <v>2434618.88</v>
      </c>
      <c r="Y66" s="79">
        <f t="shared" si="2"/>
        <v>2694066</v>
      </c>
      <c r="Z66" s="80">
        <f t="shared" si="2"/>
        <v>17782855.309999999</v>
      </c>
      <c r="AA66" s="137">
        <v>15</v>
      </c>
      <c r="AB66" s="80">
        <f t="shared" si="3"/>
        <v>4479177.0599999996</v>
      </c>
      <c r="AC66" s="123"/>
    </row>
    <row r="67" spans="1:30" ht="16.5">
      <c r="A67" s="66"/>
      <c r="B67" s="120"/>
      <c r="C67" s="144"/>
      <c r="D67" s="145"/>
      <c r="E67" s="145"/>
      <c r="F67" s="145"/>
      <c r="G67" s="146"/>
      <c r="H67" s="66">
        <v>23</v>
      </c>
      <c r="I67" s="58"/>
      <c r="J67" s="58"/>
      <c r="K67" s="138"/>
      <c r="L67" s="75"/>
      <c r="M67" s="58"/>
      <c r="N67" s="75"/>
      <c r="O67" s="67"/>
      <c r="P67" s="75"/>
      <c r="Q67" s="148">
        <v>642845</v>
      </c>
      <c r="R67" s="58">
        <v>4202034.51</v>
      </c>
      <c r="S67" s="75">
        <v>20</v>
      </c>
      <c r="T67" s="58">
        <v>895421.26</v>
      </c>
      <c r="U67" s="68">
        <v>391273</v>
      </c>
      <c r="V67" s="69">
        <v>2555937.61</v>
      </c>
      <c r="W67" s="68">
        <v>20</v>
      </c>
      <c r="X67" s="69">
        <v>511432.39</v>
      </c>
      <c r="Y67" s="79">
        <f t="shared" si="2"/>
        <v>1034118</v>
      </c>
      <c r="Z67" s="80">
        <f t="shared" si="2"/>
        <v>6757972.1199999992</v>
      </c>
      <c r="AA67" s="137">
        <v>20</v>
      </c>
      <c r="AB67" s="80">
        <f t="shared" si="3"/>
        <v>1406853.65</v>
      </c>
      <c r="AC67" s="123"/>
    </row>
    <row r="68" spans="1:30" ht="16.5">
      <c r="A68" s="66"/>
      <c r="B68" s="120"/>
      <c r="C68" s="144"/>
      <c r="D68" s="145"/>
      <c r="E68" s="145"/>
      <c r="F68" s="145"/>
      <c r="G68" s="146"/>
      <c r="H68" s="66">
        <v>24</v>
      </c>
      <c r="I68" s="58"/>
      <c r="J68" s="58"/>
      <c r="K68" s="138"/>
      <c r="L68" s="75"/>
      <c r="M68" s="58"/>
      <c r="N68" s="75"/>
      <c r="O68" s="67"/>
      <c r="P68" s="75"/>
      <c r="Q68" s="148">
        <v>988559</v>
      </c>
      <c r="R68" s="58">
        <v>6765621.8200000003</v>
      </c>
      <c r="S68" s="75">
        <v>15</v>
      </c>
      <c r="T68" s="58">
        <v>1016440.5</v>
      </c>
      <c r="U68" s="68"/>
      <c r="V68" s="69"/>
      <c r="W68" s="68"/>
      <c r="X68" s="69"/>
      <c r="Y68" s="79"/>
      <c r="Z68" s="80"/>
      <c r="AA68" s="137"/>
      <c r="AB68" s="80"/>
      <c r="AC68" s="123"/>
    </row>
    <row r="69" spans="1:30" ht="16.5">
      <c r="A69" s="66"/>
      <c r="B69" s="120"/>
      <c r="C69" s="144"/>
      <c r="D69" s="145"/>
      <c r="E69" s="145"/>
      <c r="F69" s="145"/>
      <c r="G69" s="146"/>
      <c r="H69" s="66"/>
      <c r="I69" s="58"/>
      <c r="J69" s="58"/>
      <c r="K69" s="138"/>
      <c r="L69" s="75"/>
      <c r="M69" s="58"/>
      <c r="N69" s="75"/>
      <c r="O69" s="67"/>
      <c r="P69" s="75"/>
      <c r="Q69" s="149"/>
      <c r="R69" s="134"/>
      <c r="S69" s="75"/>
      <c r="T69" s="134"/>
      <c r="U69" s="68"/>
      <c r="V69" s="69"/>
      <c r="W69" s="68"/>
      <c r="X69" s="69"/>
      <c r="Y69" s="79"/>
      <c r="Z69" s="80"/>
      <c r="AA69" s="137"/>
      <c r="AB69" s="80"/>
      <c r="AC69" s="123"/>
    </row>
    <row r="70" spans="1:30" ht="16.5">
      <c r="A70" s="66"/>
      <c r="B70" s="120"/>
      <c r="C70" s="144"/>
      <c r="D70" s="145"/>
      <c r="E70" s="145"/>
      <c r="F70" s="145"/>
      <c r="G70" s="146"/>
      <c r="H70" s="66">
        <v>28</v>
      </c>
      <c r="I70" s="58"/>
      <c r="J70" s="58"/>
      <c r="K70" s="58"/>
      <c r="L70" s="58"/>
      <c r="M70" s="58"/>
      <c r="N70" s="75"/>
      <c r="O70" s="58"/>
      <c r="P70" s="75"/>
      <c r="Q70" s="150"/>
      <c r="R70" s="78"/>
      <c r="S70" s="75">
        <v>5</v>
      </c>
      <c r="T70" s="75"/>
      <c r="U70" s="68">
        <v>18274</v>
      </c>
      <c r="V70" s="69">
        <v>123863.59</v>
      </c>
      <c r="W70" s="151">
        <v>5</v>
      </c>
      <c r="X70" s="69">
        <v>9289.77</v>
      </c>
      <c r="Y70" s="79">
        <f>I70+M70+Q71+U70</f>
        <v>1453158</v>
      </c>
      <c r="Z70" s="80">
        <f>J70+N70+R71+V70</f>
        <v>9495519.3399999999</v>
      </c>
      <c r="AA70" s="137">
        <v>5</v>
      </c>
      <c r="AB70" s="80">
        <f>L70+P70+T70+X70</f>
        <v>9289.77</v>
      </c>
      <c r="AC70" s="123"/>
    </row>
    <row r="71" spans="1:30" ht="16.5">
      <c r="A71" s="66"/>
      <c r="B71" s="120"/>
      <c r="C71" s="144"/>
      <c r="D71" s="145"/>
      <c r="E71" s="145"/>
      <c r="F71" s="145"/>
      <c r="G71" s="146"/>
      <c r="H71" s="66">
        <v>28</v>
      </c>
      <c r="I71" s="58"/>
      <c r="J71" s="58"/>
      <c r="K71" s="58"/>
      <c r="L71" s="58"/>
      <c r="M71" s="58"/>
      <c r="N71" s="75"/>
      <c r="O71" s="58"/>
      <c r="P71" s="75"/>
      <c r="Q71" s="77">
        <v>1434884</v>
      </c>
      <c r="R71" s="77">
        <v>9371655.75</v>
      </c>
      <c r="S71" s="217">
        <v>7.5</v>
      </c>
      <c r="T71" s="58">
        <v>702874.19</v>
      </c>
      <c r="U71" s="68">
        <v>680058</v>
      </c>
      <c r="V71" s="69">
        <v>4716581.8899999997</v>
      </c>
      <c r="W71" s="151">
        <v>7.5</v>
      </c>
      <c r="X71" s="69">
        <v>353743.64</v>
      </c>
      <c r="Y71" s="79" t="e">
        <f>I71+M71+#REF!+U71</f>
        <v>#REF!</v>
      </c>
      <c r="Z71" s="80" t="e">
        <f>J71+N71+#REF!+V71</f>
        <v>#REF!</v>
      </c>
      <c r="AA71" s="137">
        <v>7.5</v>
      </c>
      <c r="AB71" s="80">
        <f>L71+P71+T71+X71</f>
        <v>1056617.83</v>
      </c>
      <c r="AC71" s="123"/>
    </row>
    <row r="72" spans="1:30" ht="16.5">
      <c r="A72" s="66"/>
      <c r="B72" s="120"/>
      <c r="C72" s="144"/>
      <c r="D72" s="145"/>
      <c r="E72" s="145"/>
      <c r="F72" s="145"/>
      <c r="G72" s="146"/>
      <c r="H72" s="66">
        <v>28</v>
      </c>
      <c r="I72" s="58"/>
      <c r="J72" s="75"/>
      <c r="K72" s="58"/>
      <c r="L72" s="58"/>
      <c r="M72" s="58"/>
      <c r="N72" s="75"/>
      <c r="O72" s="58"/>
      <c r="P72" s="75"/>
      <c r="Q72" s="58">
        <v>39963094</v>
      </c>
      <c r="R72" s="58">
        <v>237194216.61000001</v>
      </c>
      <c r="S72" s="75">
        <v>10</v>
      </c>
      <c r="T72" s="218">
        <v>23719421.66</v>
      </c>
      <c r="U72" s="68">
        <v>30229552</v>
      </c>
      <c r="V72" s="69">
        <v>201885867.37</v>
      </c>
      <c r="W72" s="151">
        <v>10</v>
      </c>
      <c r="X72" s="69">
        <v>20188586.760000002</v>
      </c>
      <c r="Y72" s="79">
        <f t="shared" ref="Y72:Z74" si="4">I72+M72+Q72+U72</f>
        <v>70192646</v>
      </c>
      <c r="Z72" s="80">
        <f t="shared" si="4"/>
        <v>439080083.98000002</v>
      </c>
      <c r="AA72" s="137">
        <v>10</v>
      </c>
      <c r="AB72" s="80">
        <f>L72+P72+T72+X72</f>
        <v>43908008.420000002</v>
      </c>
      <c r="AC72" s="123"/>
    </row>
    <row r="73" spans="1:30" ht="20.25">
      <c r="A73" s="66"/>
      <c r="B73" s="120"/>
      <c r="C73" s="144"/>
      <c r="D73" s="145"/>
      <c r="E73" s="145"/>
      <c r="F73" s="145"/>
      <c r="G73" s="146"/>
      <c r="H73" s="66">
        <v>28</v>
      </c>
      <c r="I73" s="58"/>
      <c r="J73" s="58"/>
      <c r="K73" s="58"/>
      <c r="L73" s="75"/>
      <c r="M73" s="58"/>
      <c r="N73" s="75"/>
      <c r="O73" s="58"/>
      <c r="P73" s="75"/>
      <c r="Q73" s="58">
        <v>71917</v>
      </c>
      <c r="R73" s="58">
        <v>461170.16</v>
      </c>
      <c r="S73" s="75">
        <v>11</v>
      </c>
      <c r="T73" s="58">
        <v>51881.64</v>
      </c>
      <c r="U73" s="68">
        <v>128844</v>
      </c>
      <c r="V73" s="69">
        <v>854258.14</v>
      </c>
      <c r="W73" s="151">
        <v>11.25</v>
      </c>
      <c r="X73" s="69">
        <v>96104.04</v>
      </c>
      <c r="Y73" s="79">
        <f t="shared" si="4"/>
        <v>200761</v>
      </c>
      <c r="Z73" s="80">
        <f t="shared" si="4"/>
        <v>1315428.3</v>
      </c>
      <c r="AA73" s="137">
        <v>11.25</v>
      </c>
      <c r="AB73" s="80">
        <f>L73+P73+T73+X73</f>
        <v>147985.68</v>
      </c>
      <c r="AC73" s="123"/>
      <c r="AD73" s="153"/>
    </row>
    <row r="74" spans="1:30" ht="16.5">
      <c r="A74" s="66"/>
      <c r="B74" s="120"/>
      <c r="C74" s="144"/>
      <c r="D74" s="145"/>
      <c r="E74" s="145"/>
      <c r="F74" s="145"/>
      <c r="G74" s="146"/>
      <c r="H74" s="66">
        <v>28</v>
      </c>
      <c r="I74" s="58"/>
      <c r="J74" s="58"/>
      <c r="K74" s="58"/>
      <c r="L74" s="58"/>
      <c r="M74" s="58"/>
      <c r="N74" s="75"/>
      <c r="O74" s="58"/>
      <c r="P74" s="75"/>
      <c r="Q74" s="58">
        <v>538402</v>
      </c>
      <c r="R74" s="58">
        <v>3538604.04</v>
      </c>
      <c r="S74" s="75">
        <v>20</v>
      </c>
      <c r="T74" s="58">
        <v>707720.8</v>
      </c>
      <c r="U74" s="68">
        <v>3036487</v>
      </c>
      <c r="V74" s="69">
        <v>18963398.09</v>
      </c>
      <c r="W74" s="151">
        <v>20</v>
      </c>
      <c r="X74" s="69">
        <v>3792679.58</v>
      </c>
      <c r="Y74" s="79">
        <f t="shared" si="4"/>
        <v>3574889</v>
      </c>
      <c r="Z74" s="80">
        <f t="shared" si="4"/>
        <v>22502002.129999999</v>
      </c>
      <c r="AA74" s="137">
        <v>20</v>
      </c>
      <c r="AB74" s="80">
        <f>L74+P74+T74+X74</f>
        <v>4500400.38</v>
      </c>
      <c r="AC74" s="123"/>
    </row>
    <row r="75" spans="1:30" ht="16.5">
      <c r="A75" s="66"/>
      <c r="B75" s="120"/>
      <c r="C75" s="144"/>
      <c r="D75" s="145"/>
      <c r="E75" s="145"/>
      <c r="F75" s="145"/>
      <c r="G75" s="146"/>
      <c r="H75" s="66"/>
      <c r="I75" s="58"/>
      <c r="J75" s="58"/>
      <c r="K75" s="58"/>
      <c r="L75" s="58"/>
      <c r="M75" s="58"/>
      <c r="N75" s="75"/>
      <c r="O75" s="58"/>
      <c r="P75" s="75"/>
      <c r="Q75" s="76"/>
      <c r="R75" s="75"/>
      <c r="S75" s="75"/>
      <c r="T75" s="75"/>
      <c r="U75" s="154"/>
      <c r="V75" s="155"/>
      <c r="W75" s="154"/>
      <c r="X75" s="155"/>
      <c r="Y75" s="79"/>
      <c r="Z75" s="80"/>
      <c r="AA75" s="137"/>
      <c r="AB75" s="80"/>
      <c r="AC75" s="123"/>
    </row>
    <row r="76" spans="1:30" ht="48.75" customHeight="1">
      <c r="A76" s="66"/>
      <c r="B76" s="120" t="s">
        <v>98</v>
      </c>
      <c r="C76" s="91" t="s">
        <v>99</v>
      </c>
      <c r="D76" s="91"/>
      <c r="E76" s="91"/>
      <c r="F76" s="91"/>
      <c r="G76" s="91"/>
      <c r="H76" s="66">
        <v>28</v>
      </c>
      <c r="I76" s="58"/>
      <c r="J76" s="75"/>
      <c r="K76" s="58"/>
      <c r="L76" s="58"/>
      <c r="M76" s="58"/>
      <c r="N76" s="75"/>
      <c r="O76" s="58"/>
      <c r="P76" s="75"/>
      <c r="Q76" s="58">
        <v>332074957</v>
      </c>
      <c r="R76" s="58">
        <v>2152082268.0700002</v>
      </c>
      <c r="S76" s="75">
        <v>0</v>
      </c>
      <c r="T76" s="152"/>
      <c r="U76" s="68">
        <v>118257006</v>
      </c>
      <c r="V76" s="69">
        <v>550848787.39999998</v>
      </c>
      <c r="W76" s="151">
        <v>0</v>
      </c>
      <c r="X76" s="155"/>
      <c r="Y76" s="79">
        <f>I76+M76+Q76+U76</f>
        <v>450331963</v>
      </c>
      <c r="Z76" s="80">
        <f>J76+N76+R76+V76</f>
        <v>2702931055.4700003</v>
      </c>
      <c r="AA76" s="137">
        <v>0</v>
      </c>
      <c r="AB76" s="80">
        <f>L76+P76+T76+X76</f>
        <v>0</v>
      </c>
      <c r="AC76" s="123"/>
    </row>
    <row r="77" spans="1:30" ht="30.75" customHeight="1">
      <c r="A77" s="66"/>
      <c r="B77" s="120" t="s">
        <v>100</v>
      </c>
      <c r="C77" s="91" t="s">
        <v>101</v>
      </c>
      <c r="D77" s="91"/>
      <c r="E77" s="91"/>
      <c r="F77" s="91"/>
      <c r="G77" s="91"/>
      <c r="H77" s="66"/>
      <c r="I77" s="58"/>
      <c r="J77" s="58"/>
      <c r="K77" s="58"/>
      <c r="L77" s="75"/>
      <c r="M77" s="58"/>
      <c r="N77" s="75"/>
      <c r="O77" s="58"/>
      <c r="P77" s="75"/>
      <c r="Q77" s="56"/>
      <c r="R77" s="134"/>
      <c r="S77" s="75"/>
      <c r="T77" s="75"/>
      <c r="U77" s="68"/>
      <c r="V77" s="69"/>
      <c r="W77" s="136"/>
      <c r="X77" s="155"/>
      <c r="Y77" s="79"/>
      <c r="Z77" s="80"/>
      <c r="AA77" s="137"/>
      <c r="AB77" s="80"/>
      <c r="AC77" s="123"/>
    </row>
    <row r="78" spans="1:30" ht="16.5" customHeight="1">
      <c r="A78" s="66"/>
      <c r="B78" s="120"/>
      <c r="C78" s="144"/>
      <c r="D78" s="145"/>
      <c r="E78" s="145"/>
      <c r="F78" s="145"/>
      <c r="G78" s="146"/>
      <c r="H78" s="66">
        <v>21</v>
      </c>
      <c r="I78" s="66"/>
      <c r="J78" s="58"/>
      <c r="K78" s="58"/>
      <c r="L78" s="75"/>
      <c r="M78" s="58"/>
      <c r="N78" s="75"/>
      <c r="O78" s="67"/>
      <c r="P78" s="75"/>
      <c r="Q78" s="148">
        <v>18345760</v>
      </c>
      <c r="R78" s="58">
        <v>122019431.22</v>
      </c>
      <c r="S78" s="75">
        <v>25</v>
      </c>
      <c r="T78" s="135">
        <v>31289336.629999999</v>
      </c>
      <c r="U78" s="68">
        <v>12731023</v>
      </c>
      <c r="V78" s="69">
        <v>85047209.049999997</v>
      </c>
      <c r="W78" s="68">
        <v>25</v>
      </c>
      <c r="X78" s="69">
        <f>21188300.88+15582.14+10402.27+1590.15+505.58-71740.11</f>
        <v>21144640.909999996</v>
      </c>
      <c r="Y78" s="79">
        <f>I78+M78+Q78+U78</f>
        <v>31076783</v>
      </c>
      <c r="Z78" s="80">
        <f>J78+N78+R78+V78</f>
        <v>207066640.26999998</v>
      </c>
      <c r="AA78" s="137">
        <v>25</v>
      </c>
      <c r="AB78" s="80">
        <f>L78+P78+T78+X78</f>
        <v>52433977.539999992</v>
      </c>
      <c r="AC78" s="123"/>
    </row>
    <row r="79" spans="1:30" ht="16.5" customHeight="1">
      <c r="A79" s="66"/>
      <c r="B79" s="120"/>
      <c r="C79" s="144"/>
      <c r="D79" s="145"/>
      <c r="E79" s="145"/>
      <c r="F79" s="145"/>
      <c r="G79" s="146"/>
      <c r="H79" s="66"/>
      <c r="I79" s="66"/>
      <c r="J79" s="58"/>
      <c r="K79" s="58"/>
      <c r="L79" s="75"/>
      <c r="M79" s="58"/>
      <c r="N79" s="75"/>
      <c r="O79" s="67"/>
      <c r="P79" s="75"/>
      <c r="Q79" s="149"/>
      <c r="R79" s="134"/>
      <c r="S79" s="75"/>
      <c r="T79" s="75"/>
      <c r="U79" s="68"/>
      <c r="V79" s="69"/>
      <c r="W79" s="68"/>
      <c r="X79" s="69"/>
      <c r="Y79" s="79"/>
      <c r="Z79" s="80"/>
      <c r="AA79" s="137"/>
      <c r="AB79" s="80"/>
      <c r="AC79" s="123"/>
    </row>
    <row r="80" spans="1:30" ht="16.5" customHeight="1">
      <c r="A80" s="66"/>
      <c r="B80" s="120"/>
      <c r="C80" s="144"/>
      <c r="D80" s="145"/>
      <c r="E80" s="145"/>
      <c r="F80" s="145"/>
      <c r="G80" s="146"/>
      <c r="H80" s="58" t="s">
        <v>102</v>
      </c>
      <c r="I80" s="58"/>
      <c r="J80" s="58"/>
      <c r="K80" s="58"/>
      <c r="L80" s="75"/>
      <c r="M80" s="58"/>
      <c r="N80" s="75"/>
      <c r="O80" s="58"/>
      <c r="P80" s="75"/>
      <c r="Q80" s="156">
        <v>581940</v>
      </c>
      <c r="R80" s="75">
        <v>939627.62</v>
      </c>
      <c r="S80" s="75">
        <v>0</v>
      </c>
      <c r="T80" s="152">
        <v>0</v>
      </c>
      <c r="U80" s="68">
        <v>0</v>
      </c>
      <c r="V80" s="69">
        <v>0</v>
      </c>
      <c r="W80" s="136">
        <v>0</v>
      </c>
      <c r="X80" s="155"/>
      <c r="Y80" s="79">
        <f t="shared" ref="Y80:Z87" si="5">I80+M80+Q80+U80</f>
        <v>581940</v>
      </c>
      <c r="Z80" s="80">
        <f t="shared" si="5"/>
        <v>939627.62</v>
      </c>
      <c r="AA80" s="137">
        <v>0</v>
      </c>
      <c r="AB80" s="80">
        <f t="shared" ref="AB80:AB87" si="6">L80+P80+T80+X80</f>
        <v>0</v>
      </c>
      <c r="AC80" s="123"/>
    </row>
    <row r="81" spans="1:41" ht="16.5" customHeight="1">
      <c r="A81" s="66"/>
      <c r="B81" s="120"/>
      <c r="C81" s="144"/>
      <c r="D81" s="145"/>
      <c r="E81" s="145"/>
      <c r="F81" s="145"/>
      <c r="G81" s="146"/>
      <c r="H81" s="58" t="s">
        <v>102</v>
      </c>
      <c r="I81" s="58"/>
      <c r="J81" s="58"/>
      <c r="K81" s="58"/>
      <c r="L81" s="58"/>
      <c r="M81" s="58"/>
      <c r="N81" s="58"/>
      <c r="O81" s="58"/>
      <c r="P81" s="58"/>
      <c r="Q81" s="156">
        <v>99222</v>
      </c>
      <c r="R81" s="75">
        <v>992534.79</v>
      </c>
      <c r="S81" s="75">
        <v>5</v>
      </c>
      <c r="T81" s="152">
        <v>73430.89</v>
      </c>
      <c r="U81" s="68"/>
      <c r="V81" s="68"/>
      <c r="W81" s="68">
        <v>5</v>
      </c>
      <c r="X81" s="69"/>
      <c r="Y81" s="79">
        <f t="shared" si="5"/>
        <v>99222</v>
      </c>
      <c r="Z81" s="80">
        <f t="shared" si="5"/>
        <v>992534.79</v>
      </c>
      <c r="AA81" s="137">
        <v>5</v>
      </c>
      <c r="AB81" s="80">
        <f t="shared" si="6"/>
        <v>73430.89</v>
      </c>
      <c r="AC81" s="123"/>
    </row>
    <row r="82" spans="1:41" ht="16.5" customHeight="1">
      <c r="A82" s="66"/>
      <c r="B82" s="120"/>
      <c r="C82" s="144"/>
      <c r="D82" s="145"/>
      <c r="E82" s="145"/>
      <c r="F82" s="145"/>
      <c r="G82" s="146"/>
      <c r="H82" s="58" t="s">
        <v>102</v>
      </c>
      <c r="I82" s="58"/>
      <c r="J82" s="58"/>
      <c r="K82" s="58"/>
      <c r="L82" s="58"/>
      <c r="M82" s="58"/>
      <c r="N82" s="75"/>
      <c r="O82" s="58"/>
      <c r="P82" s="75"/>
      <c r="Q82" s="156">
        <v>2224070</v>
      </c>
      <c r="R82" s="75">
        <v>22907662.260000002</v>
      </c>
      <c r="S82" s="75">
        <v>10</v>
      </c>
      <c r="T82" s="152">
        <v>2976099.29</v>
      </c>
      <c r="U82" s="68"/>
      <c r="V82" s="68"/>
      <c r="W82" s="68">
        <v>7.5</v>
      </c>
      <c r="X82" s="69"/>
      <c r="Y82" s="79">
        <f t="shared" si="5"/>
        <v>2224070</v>
      </c>
      <c r="Z82" s="80">
        <f t="shared" si="5"/>
        <v>22907662.260000002</v>
      </c>
      <c r="AA82" s="137">
        <v>7.5</v>
      </c>
      <c r="AB82" s="80">
        <f t="shared" si="6"/>
        <v>2976099.29</v>
      </c>
      <c r="AC82" s="123"/>
      <c r="AD82" s="157"/>
      <c r="AG82" s="158"/>
    </row>
    <row r="83" spans="1:41" ht="16.5" customHeight="1">
      <c r="A83" s="66"/>
      <c r="B83" s="120"/>
      <c r="C83" s="144"/>
      <c r="D83" s="145"/>
      <c r="E83" s="145"/>
      <c r="F83" s="145"/>
      <c r="G83" s="146"/>
      <c r="H83" s="58" t="s">
        <v>102</v>
      </c>
      <c r="I83" s="58"/>
      <c r="J83" s="58"/>
      <c r="K83" s="58"/>
      <c r="L83" s="58"/>
      <c r="M83" s="58"/>
      <c r="N83" s="75"/>
      <c r="O83" s="58"/>
      <c r="P83" s="75"/>
      <c r="Q83" s="156">
        <v>844935</v>
      </c>
      <c r="R83" s="75">
        <v>8476509.3599999994</v>
      </c>
      <c r="S83" s="75">
        <v>15</v>
      </c>
      <c r="T83" s="75">
        <v>1251790.17</v>
      </c>
      <c r="U83" s="68">
        <v>448699</v>
      </c>
      <c r="V83" s="69">
        <v>3175795.67</v>
      </c>
      <c r="W83" s="68">
        <v>25</v>
      </c>
      <c r="X83" s="69">
        <v>352317.9</v>
      </c>
      <c r="Y83" s="79">
        <f t="shared" si="5"/>
        <v>1293634</v>
      </c>
      <c r="Z83" s="80">
        <f t="shared" si="5"/>
        <v>11652305.029999999</v>
      </c>
      <c r="AA83" s="137">
        <v>10</v>
      </c>
      <c r="AB83" s="80">
        <f t="shared" si="6"/>
        <v>1604108.0699999998</v>
      </c>
      <c r="AC83" s="123"/>
      <c r="AG83" s="158"/>
    </row>
    <row r="84" spans="1:41" ht="16.5" customHeight="1">
      <c r="A84" s="66"/>
      <c r="B84" s="120"/>
      <c r="C84" s="144"/>
      <c r="D84" s="145"/>
      <c r="E84" s="145"/>
      <c r="F84" s="145"/>
      <c r="G84" s="146"/>
      <c r="H84" s="58" t="s">
        <v>102</v>
      </c>
      <c r="I84" s="58"/>
      <c r="J84" s="58"/>
      <c r="K84" s="58"/>
      <c r="L84" s="58"/>
      <c r="M84" s="58"/>
      <c r="N84" s="75"/>
      <c r="O84" s="58"/>
      <c r="P84" s="75"/>
      <c r="Q84" s="156">
        <v>16159</v>
      </c>
      <c r="R84" s="75">
        <v>181737.14</v>
      </c>
      <c r="S84" s="75">
        <v>20</v>
      </c>
      <c r="T84" s="75">
        <v>30638.36</v>
      </c>
      <c r="U84" s="68"/>
      <c r="V84" s="69"/>
      <c r="W84" s="136">
        <v>11.25</v>
      </c>
      <c r="X84" s="69"/>
      <c r="Y84" s="79">
        <f t="shared" si="5"/>
        <v>16159</v>
      </c>
      <c r="Z84" s="80">
        <f t="shared" si="5"/>
        <v>181737.14</v>
      </c>
      <c r="AA84" s="137">
        <v>11.25</v>
      </c>
      <c r="AB84" s="80">
        <f t="shared" si="6"/>
        <v>30638.36</v>
      </c>
      <c r="AC84" s="123"/>
      <c r="AD84" s="141"/>
    </row>
    <row r="85" spans="1:41" ht="16.5" customHeight="1">
      <c r="A85" s="66"/>
      <c r="B85" s="120"/>
      <c r="C85" s="144"/>
      <c r="D85" s="145"/>
      <c r="E85" s="145"/>
      <c r="F85" s="145"/>
      <c r="G85" s="146"/>
      <c r="H85" s="58" t="s">
        <v>102</v>
      </c>
      <c r="I85" s="58"/>
      <c r="J85" s="58"/>
      <c r="K85" s="58"/>
      <c r="L85" s="58"/>
      <c r="M85" s="58"/>
      <c r="N85" s="75"/>
      <c r="O85" s="58"/>
      <c r="P85" s="75"/>
      <c r="Q85" s="156">
        <v>465878</v>
      </c>
      <c r="R85" s="75">
        <v>5378951.8499999996</v>
      </c>
      <c r="S85" s="75">
        <v>25</v>
      </c>
      <c r="T85" s="75">
        <v>1239483.8400000001</v>
      </c>
      <c r="U85" s="68">
        <v>0</v>
      </c>
      <c r="V85" s="69">
        <v>0</v>
      </c>
      <c r="W85" s="136">
        <v>15</v>
      </c>
      <c r="X85" s="69">
        <v>0</v>
      </c>
      <c r="Y85" s="79">
        <f t="shared" si="5"/>
        <v>465878</v>
      </c>
      <c r="Z85" s="80">
        <f t="shared" si="5"/>
        <v>5378951.8499999996</v>
      </c>
      <c r="AA85" s="137">
        <v>15</v>
      </c>
      <c r="AB85" s="80">
        <f t="shared" si="6"/>
        <v>1239483.8400000001</v>
      </c>
      <c r="AC85" s="123"/>
    </row>
    <row r="86" spans="1:41" ht="16.5" customHeight="1">
      <c r="A86" s="66"/>
      <c r="B86" s="120"/>
      <c r="C86" s="144"/>
      <c r="D86" s="145"/>
      <c r="E86" s="145"/>
      <c r="F86" s="145"/>
      <c r="G86" s="146"/>
      <c r="H86" s="58"/>
      <c r="I86" s="58"/>
      <c r="J86" s="75"/>
      <c r="K86" s="58"/>
      <c r="L86" s="58"/>
      <c r="M86" s="58"/>
      <c r="N86" s="75"/>
      <c r="O86" s="58"/>
      <c r="P86" s="75"/>
      <c r="Q86" s="58"/>
      <c r="R86" s="75"/>
      <c r="S86" s="75"/>
      <c r="T86" s="75"/>
      <c r="U86" s="68">
        <v>0</v>
      </c>
      <c r="V86" s="69">
        <v>0</v>
      </c>
      <c r="W86" s="136">
        <v>20</v>
      </c>
      <c r="X86" s="69">
        <v>0</v>
      </c>
      <c r="Y86" s="79">
        <f t="shared" si="5"/>
        <v>0</v>
      </c>
      <c r="Z86" s="80">
        <f t="shared" si="5"/>
        <v>0</v>
      </c>
      <c r="AA86" s="137">
        <v>20</v>
      </c>
      <c r="AB86" s="80">
        <f t="shared" si="6"/>
        <v>0</v>
      </c>
      <c r="AC86" s="123"/>
      <c r="AE86" s="141"/>
    </row>
    <row r="87" spans="1:41" ht="16.5" customHeight="1">
      <c r="A87" s="66"/>
      <c r="B87" s="120"/>
      <c r="C87" s="144"/>
      <c r="D87" s="145"/>
      <c r="E87" s="145"/>
      <c r="F87" s="145"/>
      <c r="G87" s="146"/>
      <c r="H87" s="66"/>
      <c r="I87" s="58"/>
      <c r="J87" s="58"/>
      <c r="K87" s="58"/>
      <c r="L87" s="58"/>
      <c r="M87" s="58"/>
      <c r="N87" s="75"/>
      <c r="O87" s="58"/>
      <c r="P87" s="75"/>
      <c r="Q87" s="56"/>
      <c r="R87" s="134"/>
      <c r="S87" s="75"/>
      <c r="T87" s="134"/>
      <c r="U87" s="68">
        <f>3243178+1609</f>
        <v>3244787</v>
      </c>
      <c r="V87" s="69">
        <f>33553138.26+20724.32</f>
        <v>33573862.579999998</v>
      </c>
      <c r="W87" s="136">
        <v>25</v>
      </c>
      <c r="X87" s="69">
        <f>8263975.11+1839.17</f>
        <v>8265814.2800000003</v>
      </c>
      <c r="Y87" s="79">
        <f t="shared" si="5"/>
        <v>3244787</v>
      </c>
      <c r="Z87" s="80">
        <f t="shared" si="5"/>
        <v>33573862.579999998</v>
      </c>
      <c r="AA87" s="137">
        <v>25</v>
      </c>
      <c r="AB87" s="80">
        <f t="shared" si="6"/>
        <v>8265814.2800000003</v>
      </c>
      <c r="AC87" s="123"/>
      <c r="AE87" s="141"/>
    </row>
    <row r="88" spans="1:41" ht="16.5" customHeight="1">
      <c r="A88" s="66"/>
      <c r="B88" s="120"/>
      <c r="C88" s="144"/>
      <c r="D88" s="145"/>
      <c r="E88" s="145"/>
      <c r="F88" s="145"/>
      <c r="G88" s="146"/>
      <c r="H88" s="66"/>
      <c r="I88" s="58"/>
      <c r="J88" s="58"/>
      <c r="K88" s="58"/>
      <c r="L88" s="58"/>
      <c r="M88" s="58"/>
      <c r="N88" s="75"/>
      <c r="O88" s="58"/>
      <c r="P88" s="75"/>
      <c r="Q88" s="76"/>
      <c r="R88" s="75"/>
      <c r="S88" s="75"/>
      <c r="T88" s="75"/>
      <c r="U88" s="68"/>
      <c r="V88" s="68"/>
      <c r="W88" s="68"/>
      <c r="X88" s="69"/>
      <c r="Y88" s="79"/>
      <c r="Z88" s="80"/>
      <c r="AA88" s="137"/>
      <c r="AB88" s="80"/>
      <c r="AC88" s="123"/>
      <c r="AE88" s="141"/>
    </row>
    <row r="89" spans="1:41" ht="16.5" customHeight="1">
      <c r="A89" s="66"/>
      <c r="B89" s="120"/>
      <c r="C89" s="144"/>
      <c r="D89" s="145"/>
      <c r="E89" s="145"/>
      <c r="F89" s="145"/>
      <c r="G89" s="146"/>
      <c r="H89" s="66">
        <v>28</v>
      </c>
      <c r="I89" s="58"/>
      <c r="J89" s="58"/>
      <c r="K89" s="58"/>
      <c r="L89" s="58"/>
      <c r="M89" s="58"/>
      <c r="N89" s="75"/>
      <c r="O89" s="58"/>
      <c r="P89" s="75"/>
      <c r="Q89" s="58">
        <v>31130665</v>
      </c>
      <c r="R89" s="58">
        <v>243732596.83000001</v>
      </c>
      <c r="S89" s="75">
        <v>25</v>
      </c>
      <c r="T89" s="58">
        <v>61144092.390000001</v>
      </c>
      <c r="U89" s="68"/>
      <c r="V89" s="68"/>
      <c r="W89" s="68"/>
      <c r="X89" s="69"/>
      <c r="Y89" s="79"/>
      <c r="Z89" s="80"/>
      <c r="AA89" s="137"/>
      <c r="AB89" s="80"/>
      <c r="AC89" s="123"/>
    </row>
    <row r="90" spans="1:41" ht="16.5" customHeight="1">
      <c r="A90" s="66"/>
      <c r="B90" s="120"/>
      <c r="C90" s="144"/>
      <c r="D90" s="145"/>
      <c r="E90" s="145"/>
      <c r="F90" s="145"/>
      <c r="G90" s="146"/>
      <c r="H90" s="66"/>
      <c r="I90" s="58"/>
      <c r="J90" s="58"/>
      <c r="K90" s="58"/>
      <c r="L90" s="58"/>
      <c r="M90" s="58"/>
      <c r="N90" s="75"/>
      <c r="O90" s="67"/>
      <c r="P90" s="75"/>
      <c r="Q90" s="56"/>
      <c r="R90" s="134"/>
      <c r="S90" s="75"/>
      <c r="T90" s="134"/>
      <c r="U90" s="68">
        <v>13580917</v>
      </c>
      <c r="V90" s="69">
        <v>95492713.599999994</v>
      </c>
      <c r="W90" s="151">
        <v>25</v>
      </c>
      <c r="X90" s="69">
        <v>23846847.329999998</v>
      </c>
      <c r="Y90" s="79">
        <f>I90+M90+Q90+U90</f>
        <v>13580917</v>
      </c>
      <c r="Z90" s="80">
        <f>J90+N90+R90+V90</f>
        <v>95492713.599999994</v>
      </c>
      <c r="AA90" s="137">
        <v>25</v>
      </c>
      <c r="AB90" s="80">
        <f>L90+P90+T90+X90</f>
        <v>23846847.329999998</v>
      </c>
      <c r="AC90" s="123"/>
      <c r="AD90" s="159"/>
    </row>
    <row r="91" spans="1:41" ht="16.5" customHeight="1">
      <c r="A91" s="66"/>
      <c r="B91" s="120"/>
      <c r="C91" s="144"/>
      <c r="D91" s="145"/>
      <c r="E91" s="145"/>
      <c r="F91" s="145"/>
      <c r="G91" s="146"/>
      <c r="H91" s="66" t="s">
        <v>103</v>
      </c>
      <c r="I91" s="58"/>
      <c r="J91" s="58"/>
      <c r="K91" s="58"/>
      <c r="L91" s="58"/>
      <c r="M91" s="58"/>
      <c r="N91" s="75"/>
      <c r="O91" s="67"/>
      <c r="P91" s="75"/>
      <c r="Q91" s="67"/>
      <c r="R91" s="134"/>
      <c r="S91" s="75"/>
      <c r="T91" s="134"/>
      <c r="U91" s="68"/>
      <c r="V91" s="69"/>
      <c r="W91" s="151"/>
      <c r="X91" s="69"/>
      <c r="Y91" s="79"/>
      <c r="Z91" s="80"/>
      <c r="AA91" s="137"/>
      <c r="AB91" s="80"/>
      <c r="AC91" s="123"/>
      <c r="AD91" s="159"/>
    </row>
    <row r="92" spans="1:41" ht="16.5" customHeight="1">
      <c r="A92" s="66"/>
      <c r="B92" s="120"/>
      <c r="C92" s="144"/>
      <c r="D92" s="145"/>
      <c r="E92" s="145"/>
      <c r="F92" s="145"/>
      <c r="G92" s="146"/>
      <c r="H92" s="120"/>
      <c r="I92" s="76"/>
      <c r="J92" s="76"/>
      <c r="K92" s="76"/>
      <c r="L92" s="76"/>
      <c r="M92" s="58"/>
      <c r="N92" s="58"/>
      <c r="O92" s="58"/>
      <c r="P92" s="58"/>
      <c r="Q92" s="76"/>
      <c r="R92" s="75"/>
      <c r="S92" s="75"/>
      <c r="T92" s="75"/>
      <c r="U92" s="68"/>
      <c r="V92" s="68"/>
      <c r="W92" s="68"/>
      <c r="X92" s="69"/>
      <c r="Y92" s="79">
        <f>I92+M92+Q92+U92</f>
        <v>0</v>
      </c>
      <c r="Z92" s="80"/>
      <c r="AA92" s="137"/>
      <c r="AB92" s="80"/>
      <c r="AC92" s="123"/>
    </row>
    <row r="93" spans="1:41" ht="16.5" customHeight="1">
      <c r="A93" s="66"/>
      <c r="B93" s="120"/>
      <c r="C93" s="144"/>
      <c r="D93" s="145"/>
      <c r="E93" s="145"/>
      <c r="F93" s="145"/>
      <c r="G93" s="146"/>
      <c r="H93" s="120"/>
      <c r="I93" s="76"/>
      <c r="J93" s="76"/>
      <c r="K93" s="76"/>
      <c r="L93" s="76"/>
      <c r="M93" s="58"/>
      <c r="N93" s="58"/>
      <c r="O93" s="58"/>
      <c r="P93" s="58"/>
      <c r="Q93" s="75">
        <f>SUM(Q34:Q91)</f>
        <v>1734235848</v>
      </c>
      <c r="R93" s="75">
        <f>SUM(R34:R91)</f>
        <v>11231132033.070002</v>
      </c>
      <c r="S93" s="75"/>
      <c r="T93" s="75">
        <f>SUM(T34:T91)</f>
        <v>1286100480.3000007</v>
      </c>
      <c r="U93" s="68"/>
      <c r="V93" s="68"/>
      <c r="W93" s="68"/>
      <c r="X93" s="69"/>
      <c r="Y93" s="79"/>
      <c r="Z93" s="80"/>
      <c r="AA93" s="137"/>
      <c r="AB93" s="80"/>
      <c r="AC93" s="123"/>
    </row>
    <row r="94" spans="1:41" ht="16.5" customHeight="1">
      <c r="A94" s="66"/>
      <c r="B94" s="120"/>
      <c r="C94" s="144"/>
      <c r="D94" s="145"/>
      <c r="E94" s="145"/>
      <c r="F94" s="145"/>
      <c r="G94" s="146"/>
      <c r="H94" s="74"/>
      <c r="I94" s="58"/>
      <c r="J94" s="75"/>
      <c r="K94" s="58"/>
      <c r="L94" s="75"/>
      <c r="M94" s="58"/>
      <c r="N94" s="58"/>
      <c r="O94" s="58"/>
      <c r="P94" s="58"/>
      <c r="Q94" s="76"/>
      <c r="R94" s="160"/>
      <c r="S94" s="75"/>
      <c r="T94" s="160"/>
      <c r="U94" s="76">
        <f>SUM(U34:U92)</f>
        <v>822562228</v>
      </c>
      <c r="V94" s="76">
        <f>SUM(V34:V92)</f>
        <v>5074430554.3800001</v>
      </c>
      <c r="W94" s="76">
        <f>SUM(W34:W92)</f>
        <v>506.25</v>
      </c>
      <c r="X94" s="160">
        <f>SUM(X34:X92)</f>
        <v>606117519.02999997</v>
      </c>
      <c r="Y94" s="79">
        <f>I94+M94+Q94+U94</f>
        <v>822562228</v>
      </c>
      <c r="Z94" s="80">
        <f>J94+N94+R94+V94</f>
        <v>5074430554.3800001</v>
      </c>
      <c r="AA94" s="137">
        <v>0</v>
      </c>
      <c r="AB94" s="80">
        <f>L94+P94+T94+X94</f>
        <v>606117519.02999997</v>
      </c>
      <c r="AC94" s="123"/>
    </row>
    <row r="95" spans="1:41" ht="16.5">
      <c r="A95" s="66"/>
      <c r="B95" s="120"/>
      <c r="C95" s="120"/>
      <c r="D95" s="161"/>
      <c r="E95" s="162"/>
      <c r="F95" s="162"/>
      <c r="G95" s="163"/>
      <c r="H95" s="66"/>
      <c r="I95" s="66"/>
      <c r="J95" s="58"/>
      <c r="K95" s="66"/>
      <c r="L95" s="58"/>
      <c r="M95" s="58"/>
      <c r="N95" s="58"/>
      <c r="O95" s="58"/>
      <c r="P95" s="58"/>
      <c r="Q95" s="58"/>
      <c r="R95" s="75"/>
      <c r="S95" s="75"/>
      <c r="T95" s="75"/>
      <c r="U95" s="68"/>
      <c r="V95" s="68"/>
      <c r="W95" s="68"/>
      <c r="X95" s="69"/>
      <c r="Y95" s="79"/>
      <c r="Z95" s="80"/>
      <c r="AA95" s="79"/>
      <c r="AB95" s="80"/>
      <c r="AC95" s="123"/>
      <c r="AD95" s="26"/>
      <c r="AE95" s="26"/>
      <c r="AF95" s="26"/>
      <c r="AG95" s="26"/>
      <c r="AH95" s="26"/>
      <c r="AI95" s="26"/>
      <c r="AJ95" s="26"/>
      <c r="AK95" s="26"/>
      <c r="AL95" s="26"/>
      <c r="AM95" s="26"/>
      <c r="AN95" s="26"/>
      <c r="AO95" s="26"/>
    </row>
    <row r="96" spans="1:41" ht="24" hidden="1" customHeight="1">
      <c r="A96" s="66"/>
      <c r="B96" s="120"/>
      <c r="C96" s="91" t="s">
        <v>83</v>
      </c>
      <c r="D96" s="73" t="s">
        <v>104</v>
      </c>
      <c r="E96" s="73"/>
      <c r="F96" s="73"/>
      <c r="G96" s="73"/>
      <c r="H96" s="74"/>
      <c r="I96" s="164"/>
      <c r="J96" s="93"/>
      <c r="K96" s="164"/>
      <c r="L96" s="93"/>
      <c r="M96" s="165"/>
      <c r="N96" s="95"/>
      <c r="O96" s="94"/>
      <c r="P96" s="95"/>
      <c r="Q96" s="164"/>
      <c r="R96" s="93"/>
      <c r="S96" s="93"/>
      <c r="T96" s="93"/>
      <c r="U96" s="166">
        <v>43817983</v>
      </c>
      <c r="V96" s="167">
        <v>308303777.79000002</v>
      </c>
      <c r="W96" s="166">
        <v>10</v>
      </c>
      <c r="X96" s="168">
        <f>30321726.81-598415.34</f>
        <v>29723311.469999999</v>
      </c>
      <c r="Y96" s="169">
        <f>I96+M96+Q96+U96</f>
        <v>43817983</v>
      </c>
      <c r="Z96" s="170">
        <f>J96+N96+R96+V96</f>
        <v>308303777.79000002</v>
      </c>
      <c r="AA96" s="171">
        <v>10</v>
      </c>
      <c r="AB96" s="170">
        <f>L96+P96+T96+X96</f>
        <v>29723311.469999999</v>
      </c>
      <c r="AC96" s="172"/>
      <c r="AD96" s="26"/>
      <c r="AE96" s="26"/>
      <c r="AF96" s="26"/>
      <c r="AG96" s="26"/>
      <c r="AH96" s="26"/>
      <c r="AI96" s="26"/>
      <c r="AJ96" s="26"/>
      <c r="AK96" s="26"/>
      <c r="AL96" s="26"/>
      <c r="AM96" s="26"/>
      <c r="AN96" s="26"/>
      <c r="AO96" s="26"/>
    </row>
    <row r="97" spans="1:30" ht="24" hidden="1" customHeight="1">
      <c r="A97" s="66"/>
      <c r="B97" s="120"/>
      <c r="C97" s="91"/>
      <c r="D97" s="73"/>
      <c r="E97" s="73"/>
      <c r="F97" s="73"/>
      <c r="G97" s="73"/>
      <c r="H97" s="66"/>
      <c r="I97" s="173"/>
      <c r="J97" s="174"/>
      <c r="K97" s="173"/>
      <c r="L97" s="174"/>
      <c r="M97" s="165"/>
      <c r="N97" s="95"/>
      <c r="O97" s="94"/>
      <c r="P97" s="95"/>
      <c r="Q97" s="173"/>
      <c r="R97" s="174"/>
      <c r="S97" s="174"/>
      <c r="T97" s="174"/>
      <c r="U97" s="166"/>
      <c r="V97" s="167"/>
      <c r="W97" s="166"/>
      <c r="X97" s="168"/>
      <c r="Y97" s="169"/>
      <c r="Z97" s="175"/>
      <c r="AA97" s="171"/>
      <c r="AB97" s="175"/>
      <c r="AC97" s="176"/>
    </row>
    <row r="98" spans="1:30" ht="24" hidden="1" customHeight="1">
      <c r="A98" s="66"/>
      <c r="B98" s="120"/>
      <c r="C98" s="91"/>
      <c r="D98" s="73"/>
      <c r="E98" s="73"/>
      <c r="F98" s="73"/>
      <c r="G98" s="73"/>
      <c r="H98" s="74"/>
      <c r="I98" s="177"/>
      <c r="J98" s="112"/>
      <c r="K98" s="177"/>
      <c r="L98" s="112"/>
      <c r="M98" s="165"/>
      <c r="N98" s="95"/>
      <c r="O98" s="94"/>
      <c r="P98" s="95"/>
      <c r="Q98" s="177"/>
      <c r="R98" s="112"/>
      <c r="S98" s="112"/>
      <c r="T98" s="112"/>
      <c r="U98" s="166"/>
      <c r="V98" s="167"/>
      <c r="W98" s="166"/>
      <c r="X98" s="168"/>
      <c r="Y98" s="169"/>
      <c r="Z98" s="175"/>
      <c r="AA98" s="171"/>
      <c r="AB98" s="175"/>
      <c r="AC98" s="176"/>
    </row>
    <row r="99" spans="1:30" ht="15" hidden="1" customHeight="1">
      <c r="A99" s="66"/>
      <c r="B99" s="120"/>
      <c r="C99" s="91"/>
      <c r="D99" s="73"/>
      <c r="E99" s="73"/>
      <c r="F99" s="73"/>
      <c r="G99" s="73"/>
      <c r="H99" s="74"/>
      <c r="I99" s="76"/>
      <c r="J99" s="58"/>
      <c r="K99" s="76"/>
      <c r="L99" s="58"/>
      <c r="M99" s="58"/>
      <c r="N99" s="58"/>
      <c r="O99" s="58"/>
      <c r="P99" s="58"/>
      <c r="Q99" s="58"/>
      <c r="R99" s="75"/>
      <c r="S99" s="75"/>
      <c r="T99" s="75"/>
      <c r="U99" s="68"/>
      <c r="V99" s="68"/>
      <c r="W99" s="178"/>
      <c r="X99" s="69"/>
      <c r="Y99" s="100"/>
      <c r="Z99" s="179"/>
      <c r="AA99" s="137"/>
      <c r="AB99" s="179"/>
      <c r="AC99" s="176"/>
    </row>
    <row r="100" spans="1:30" ht="15.75" hidden="1" customHeight="1">
      <c r="A100" s="66"/>
      <c r="B100" s="91" t="s">
        <v>100</v>
      </c>
      <c r="C100" s="73" t="s">
        <v>105</v>
      </c>
      <c r="D100" s="73"/>
      <c r="E100" s="73"/>
      <c r="F100" s="73"/>
      <c r="G100" s="73"/>
      <c r="H100" s="74"/>
      <c r="I100" s="164"/>
      <c r="J100" s="164"/>
      <c r="K100" s="164"/>
      <c r="L100" s="164"/>
      <c r="M100" s="94"/>
      <c r="N100" s="95"/>
      <c r="O100" s="180"/>
      <c r="P100" s="94"/>
      <c r="Q100" s="164"/>
      <c r="R100" s="93"/>
      <c r="S100" s="93"/>
      <c r="T100" s="93"/>
      <c r="U100" s="181">
        <v>231870066</v>
      </c>
      <c r="V100" s="182">
        <v>186476015.72</v>
      </c>
      <c r="W100" s="181">
        <v>0</v>
      </c>
      <c r="X100" s="182">
        <v>0</v>
      </c>
      <c r="Y100" s="175">
        <f>I100+M100+Q100+U100</f>
        <v>231870066</v>
      </c>
      <c r="Z100" s="170">
        <f>J100+N100+R100+V100</f>
        <v>186476015.72</v>
      </c>
      <c r="AA100" s="171">
        <v>0</v>
      </c>
      <c r="AB100" s="170">
        <f>L100+P100+T100+X100</f>
        <v>0</v>
      </c>
      <c r="AC100" s="172"/>
    </row>
    <row r="101" spans="1:30" ht="15.75" hidden="1" customHeight="1">
      <c r="A101" s="66"/>
      <c r="B101" s="91"/>
      <c r="C101" s="73"/>
      <c r="D101" s="73"/>
      <c r="E101" s="73"/>
      <c r="F101" s="73"/>
      <c r="G101" s="73"/>
      <c r="H101" s="66"/>
      <c r="I101" s="173"/>
      <c r="J101" s="173"/>
      <c r="K101" s="173"/>
      <c r="L101" s="173"/>
      <c r="M101" s="94"/>
      <c r="N101" s="95"/>
      <c r="O101" s="94"/>
      <c r="P101" s="94"/>
      <c r="Q101" s="173"/>
      <c r="R101" s="174"/>
      <c r="S101" s="174"/>
      <c r="T101" s="174"/>
      <c r="U101" s="181"/>
      <c r="V101" s="182"/>
      <c r="W101" s="181"/>
      <c r="X101" s="182"/>
      <c r="Y101" s="175"/>
      <c r="Z101" s="175"/>
      <c r="AA101" s="171"/>
      <c r="AB101" s="175"/>
      <c r="AC101" s="176"/>
    </row>
    <row r="102" spans="1:30" ht="15.75" hidden="1" customHeight="1">
      <c r="A102" s="66"/>
      <c r="B102" s="91"/>
      <c r="C102" s="73"/>
      <c r="D102" s="73"/>
      <c r="E102" s="73"/>
      <c r="F102" s="73"/>
      <c r="G102" s="73"/>
      <c r="H102" s="74"/>
      <c r="I102" s="177"/>
      <c r="J102" s="177"/>
      <c r="K102" s="177"/>
      <c r="L102" s="177"/>
      <c r="M102" s="94"/>
      <c r="N102" s="95"/>
      <c r="O102" s="94"/>
      <c r="P102" s="94"/>
      <c r="Q102" s="177"/>
      <c r="R102" s="112"/>
      <c r="S102" s="112"/>
      <c r="T102" s="112"/>
      <c r="U102" s="181"/>
      <c r="V102" s="182"/>
      <c r="W102" s="181"/>
      <c r="X102" s="182"/>
      <c r="Y102" s="175"/>
      <c r="Z102" s="175"/>
      <c r="AA102" s="171"/>
      <c r="AB102" s="175"/>
      <c r="AC102" s="176"/>
    </row>
    <row r="103" spans="1:30" ht="16.5" hidden="1" customHeight="1">
      <c r="A103" s="66"/>
      <c r="B103" s="91" t="s">
        <v>106</v>
      </c>
      <c r="C103" s="73" t="s">
        <v>107</v>
      </c>
      <c r="D103" s="73"/>
      <c r="E103" s="73"/>
      <c r="F103" s="73"/>
      <c r="G103" s="73"/>
      <c r="H103" s="66"/>
      <c r="I103" s="148"/>
      <c r="J103" s="75"/>
      <c r="K103" s="138"/>
      <c r="L103" s="75"/>
      <c r="M103" s="138"/>
      <c r="N103" s="75"/>
      <c r="O103" s="67"/>
      <c r="P103" s="75"/>
      <c r="Q103" s="148"/>
      <c r="R103" s="75"/>
      <c r="S103" s="75"/>
      <c r="T103" s="75"/>
      <c r="U103" s="68">
        <v>36653724</v>
      </c>
      <c r="V103" s="69">
        <v>235558441.53</v>
      </c>
      <c r="W103" s="68">
        <v>25</v>
      </c>
      <c r="X103" s="69">
        <v>58375062.670000002</v>
      </c>
      <c r="Y103" s="79">
        <f>I103+M103+Q103+U103</f>
        <v>36653724</v>
      </c>
      <c r="Z103" s="80">
        <f>J103+N103+R103+V103</f>
        <v>235558441.53</v>
      </c>
      <c r="AA103" s="137">
        <v>25</v>
      </c>
      <c r="AB103" s="80">
        <f>L103+P103+T103+X103</f>
        <v>58375062.670000002</v>
      </c>
      <c r="AC103" s="123"/>
    </row>
    <row r="104" spans="1:30" ht="16.5" hidden="1" customHeight="1">
      <c r="A104" s="66"/>
      <c r="B104" s="91"/>
      <c r="C104" s="73"/>
      <c r="D104" s="73"/>
      <c r="E104" s="73"/>
      <c r="F104" s="73"/>
      <c r="G104" s="73"/>
      <c r="H104" s="66"/>
      <c r="I104" s="148"/>
      <c r="J104" s="75"/>
      <c r="K104" s="58"/>
      <c r="L104" s="75"/>
      <c r="M104" s="58"/>
      <c r="N104" s="58"/>
      <c r="O104" s="67"/>
      <c r="P104" s="75"/>
      <c r="Q104" s="148"/>
      <c r="R104" s="75"/>
      <c r="S104" s="75"/>
      <c r="T104" s="75"/>
      <c r="U104" s="68"/>
      <c r="V104" s="69"/>
      <c r="W104" s="68">
        <v>15</v>
      </c>
      <c r="X104" s="69"/>
      <c r="Y104" s="79"/>
      <c r="Z104" s="79"/>
      <c r="AA104" s="137"/>
      <c r="AB104" s="80"/>
      <c r="AC104" s="123"/>
    </row>
    <row r="105" spans="1:30" ht="16.5" hidden="1" customHeight="1">
      <c r="A105" s="66"/>
      <c r="B105" s="91"/>
      <c r="C105" s="73"/>
      <c r="D105" s="73"/>
      <c r="E105" s="73"/>
      <c r="F105" s="73"/>
      <c r="G105" s="73"/>
      <c r="H105" s="74"/>
      <c r="I105" s="148"/>
      <c r="J105" s="75"/>
      <c r="K105" s="58"/>
      <c r="L105" s="58"/>
      <c r="M105" s="58"/>
      <c r="N105" s="75"/>
      <c r="O105" s="67"/>
      <c r="P105" s="75"/>
      <c r="Q105" s="148"/>
      <c r="R105" s="75"/>
      <c r="S105" s="75"/>
      <c r="T105" s="75"/>
      <c r="U105" s="68"/>
      <c r="V105" s="68"/>
      <c r="W105" s="68"/>
      <c r="X105" s="69"/>
      <c r="Y105" s="79"/>
      <c r="Z105" s="79"/>
      <c r="AA105" s="137"/>
      <c r="AB105" s="80"/>
      <c r="AC105" s="123"/>
    </row>
    <row r="106" spans="1:30" ht="15.75" hidden="1" customHeight="1">
      <c r="A106" s="66"/>
      <c r="B106" s="91" t="s">
        <v>108</v>
      </c>
      <c r="C106" s="84" t="s">
        <v>109</v>
      </c>
      <c r="D106" s="84"/>
      <c r="E106" s="84"/>
      <c r="F106" s="84"/>
      <c r="G106" s="84"/>
      <c r="H106" s="66"/>
      <c r="I106" s="148"/>
      <c r="J106" s="58"/>
      <c r="K106" s="138"/>
      <c r="L106" s="75"/>
      <c r="M106" s="58"/>
      <c r="N106" s="75"/>
      <c r="O106" s="67"/>
      <c r="P106" s="75"/>
      <c r="Q106" s="148"/>
      <c r="R106" s="75"/>
      <c r="S106" s="75"/>
      <c r="T106" s="75"/>
      <c r="U106" s="68">
        <v>10770170</v>
      </c>
      <c r="V106" s="69">
        <v>77579629.25</v>
      </c>
      <c r="W106" s="68">
        <v>25</v>
      </c>
      <c r="X106" s="69">
        <f>18191576.79+10732.78+5365.79+6273.89-625186.71</f>
        <v>17588762.539999999</v>
      </c>
      <c r="Y106" s="79">
        <f t="shared" ref="Y106:Z116" si="7">I106+M106+Q106+U106</f>
        <v>10770170</v>
      </c>
      <c r="Z106" s="80">
        <f t="shared" si="7"/>
        <v>77579629.25</v>
      </c>
      <c r="AA106" s="137">
        <v>25</v>
      </c>
      <c r="AB106" s="80">
        <f t="shared" ref="AB106:AB116" si="8">L106+P106+T106+X106</f>
        <v>17588762.539999999</v>
      </c>
      <c r="AC106" s="123"/>
      <c r="AD106" s="141"/>
    </row>
    <row r="107" spans="1:30" ht="15.75" hidden="1" customHeight="1">
      <c r="A107" s="66"/>
      <c r="B107" s="91"/>
      <c r="C107" s="84"/>
      <c r="D107" s="84"/>
      <c r="E107" s="84"/>
      <c r="F107" s="84"/>
      <c r="G107" s="84"/>
      <c r="H107" s="66"/>
      <c r="I107" s="148"/>
      <c r="J107" s="75"/>
      <c r="K107" s="58"/>
      <c r="L107" s="75"/>
      <c r="M107" s="58"/>
      <c r="N107" s="75"/>
      <c r="O107" s="67"/>
      <c r="P107" s="75"/>
      <c r="Q107" s="148"/>
      <c r="R107" s="75"/>
      <c r="S107" s="75"/>
      <c r="T107" s="75"/>
      <c r="U107" s="68">
        <v>1056233</v>
      </c>
      <c r="V107" s="69">
        <v>6800990.3799999999</v>
      </c>
      <c r="W107" s="68">
        <v>15</v>
      </c>
      <c r="X107" s="69">
        <v>1722547.44</v>
      </c>
      <c r="Y107" s="79">
        <f t="shared" si="7"/>
        <v>1056233</v>
      </c>
      <c r="Z107" s="80">
        <f t="shared" si="7"/>
        <v>6800990.3799999999</v>
      </c>
      <c r="AA107" s="137">
        <v>15</v>
      </c>
      <c r="AB107" s="80">
        <f t="shared" si="8"/>
        <v>1722547.44</v>
      </c>
      <c r="AC107" s="123"/>
    </row>
    <row r="108" spans="1:30" ht="15.75" hidden="1" customHeight="1">
      <c r="A108" s="66"/>
      <c r="B108" s="91"/>
      <c r="C108" s="84"/>
      <c r="D108" s="84"/>
      <c r="E108" s="84"/>
      <c r="F108" s="84"/>
      <c r="G108" s="84"/>
      <c r="H108" s="66"/>
      <c r="I108" s="148"/>
      <c r="J108" s="75"/>
      <c r="K108" s="58"/>
      <c r="L108" s="75"/>
      <c r="M108" s="58"/>
      <c r="N108" s="75"/>
      <c r="O108" s="67"/>
      <c r="P108" s="75"/>
      <c r="Q108" s="148"/>
      <c r="R108" s="75"/>
      <c r="S108" s="75"/>
      <c r="T108" s="75"/>
      <c r="U108" s="68">
        <v>342808</v>
      </c>
      <c r="V108" s="69">
        <v>2244599.04</v>
      </c>
      <c r="W108" s="68">
        <v>20</v>
      </c>
      <c r="X108" s="69">
        <v>452467.42</v>
      </c>
      <c r="Y108" s="79">
        <f t="shared" si="7"/>
        <v>342808</v>
      </c>
      <c r="Z108" s="80">
        <f t="shared" si="7"/>
        <v>2244599.04</v>
      </c>
      <c r="AA108" s="137">
        <v>20</v>
      </c>
      <c r="AB108" s="80">
        <f t="shared" si="8"/>
        <v>452467.42</v>
      </c>
      <c r="AC108" s="123"/>
    </row>
    <row r="109" spans="1:30" ht="30.75" hidden="1" customHeight="1">
      <c r="A109" s="66"/>
      <c r="B109" s="91" t="s">
        <v>110</v>
      </c>
      <c r="C109" s="91" t="s">
        <v>111</v>
      </c>
      <c r="D109" s="91"/>
      <c r="E109" s="91"/>
      <c r="F109" s="91"/>
      <c r="G109" s="91"/>
      <c r="H109" s="183"/>
      <c r="I109" s="58"/>
      <c r="J109" s="75"/>
      <c r="K109" s="58"/>
      <c r="L109" s="75"/>
      <c r="M109" s="58"/>
      <c r="N109" s="75"/>
      <c r="O109" s="58"/>
      <c r="P109" s="75"/>
      <c r="Q109" s="58"/>
      <c r="R109" s="75"/>
      <c r="S109" s="75"/>
      <c r="T109" s="75"/>
      <c r="U109" s="68">
        <v>0</v>
      </c>
      <c r="V109" s="69">
        <v>0</v>
      </c>
      <c r="W109" s="136">
        <v>0</v>
      </c>
      <c r="X109" s="69">
        <v>0</v>
      </c>
      <c r="Y109" s="79">
        <f t="shared" si="7"/>
        <v>0</v>
      </c>
      <c r="Z109" s="80">
        <f t="shared" si="7"/>
        <v>0</v>
      </c>
      <c r="AA109" s="137">
        <v>0</v>
      </c>
      <c r="AB109" s="80">
        <f t="shared" si="8"/>
        <v>0</v>
      </c>
      <c r="AC109" s="123"/>
    </row>
    <row r="110" spans="1:30" ht="30.75" hidden="1" customHeight="1">
      <c r="A110" s="66"/>
      <c r="B110" s="91"/>
      <c r="C110" s="91"/>
      <c r="D110" s="91"/>
      <c r="E110" s="91"/>
      <c r="F110" s="91"/>
      <c r="G110" s="91"/>
      <c r="H110" s="183"/>
      <c r="I110" s="58"/>
      <c r="J110" s="75"/>
      <c r="K110" s="58"/>
      <c r="L110" s="75"/>
      <c r="M110" s="58"/>
      <c r="N110" s="75"/>
      <c r="O110" s="58"/>
      <c r="P110" s="75"/>
      <c r="Q110" s="58"/>
      <c r="R110" s="75"/>
      <c r="S110" s="75"/>
      <c r="T110" s="75"/>
      <c r="U110" s="68"/>
      <c r="V110" s="69"/>
      <c r="W110" s="136">
        <v>5</v>
      </c>
      <c r="X110" s="69"/>
      <c r="Y110" s="79">
        <f t="shared" si="7"/>
        <v>0</v>
      </c>
      <c r="Z110" s="80">
        <f t="shared" si="7"/>
        <v>0</v>
      </c>
      <c r="AA110" s="137">
        <v>5</v>
      </c>
      <c r="AB110" s="80">
        <f t="shared" si="8"/>
        <v>0</v>
      </c>
      <c r="AC110" s="123"/>
    </row>
    <row r="111" spans="1:30" ht="30.75" hidden="1" customHeight="1">
      <c r="A111" s="66"/>
      <c r="B111" s="91"/>
      <c r="C111" s="91"/>
      <c r="D111" s="91"/>
      <c r="E111" s="91"/>
      <c r="F111" s="91"/>
      <c r="G111" s="91"/>
      <c r="H111" s="183"/>
      <c r="I111" s="58"/>
      <c r="J111" s="75"/>
      <c r="K111" s="58"/>
      <c r="L111" s="75"/>
      <c r="M111" s="58"/>
      <c r="N111" s="75"/>
      <c r="O111" s="58"/>
      <c r="P111" s="75"/>
      <c r="Q111" s="58"/>
      <c r="R111" s="75"/>
      <c r="S111" s="75"/>
      <c r="T111" s="75"/>
      <c r="U111" s="68"/>
      <c r="V111" s="69"/>
      <c r="W111" s="136"/>
      <c r="X111" s="69">
        <v>0</v>
      </c>
      <c r="Y111" s="79">
        <f t="shared" si="7"/>
        <v>0</v>
      </c>
      <c r="Z111" s="80">
        <f t="shared" si="7"/>
        <v>0</v>
      </c>
      <c r="AA111" s="137">
        <v>7.5</v>
      </c>
      <c r="AB111" s="80">
        <f t="shared" si="8"/>
        <v>0</v>
      </c>
      <c r="AC111" s="123"/>
    </row>
    <row r="112" spans="1:30" ht="16.5" hidden="1" customHeight="1">
      <c r="A112" s="66"/>
      <c r="B112" s="91"/>
      <c r="C112" s="91"/>
      <c r="D112" s="91"/>
      <c r="E112" s="91"/>
      <c r="F112" s="91"/>
      <c r="G112" s="91"/>
      <c r="H112" s="66"/>
      <c r="I112" s="58"/>
      <c r="J112" s="75"/>
      <c r="K112" s="58"/>
      <c r="L112" s="75"/>
      <c r="M112" s="58"/>
      <c r="N112" s="75"/>
      <c r="O112" s="58"/>
      <c r="P112" s="75"/>
      <c r="Q112" s="58"/>
      <c r="R112" s="75"/>
      <c r="S112" s="75"/>
      <c r="T112" s="75"/>
      <c r="U112" s="68">
        <v>508253</v>
      </c>
      <c r="V112" s="69">
        <v>2794221.6</v>
      </c>
      <c r="W112" s="136">
        <v>10</v>
      </c>
      <c r="X112" s="69">
        <v>257941.15</v>
      </c>
      <c r="Y112" s="79">
        <f t="shared" si="7"/>
        <v>508253</v>
      </c>
      <c r="Z112" s="80">
        <f t="shared" si="7"/>
        <v>2794221.6</v>
      </c>
      <c r="AA112" s="137">
        <v>10</v>
      </c>
      <c r="AB112" s="80">
        <f t="shared" si="8"/>
        <v>257941.15</v>
      </c>
      <c r="AC112" s="123"/>
    </row>
    <row r="113" spans="1:41" ht="16.5" hidden="1" customHeight="1">
      <c r="A113" s="66"/>
      <c r="B113" s="91"/>
      <c r="C113" s="91"/>
      <c r="D113" s="91"/>
      <c r="E113" s="91"/>
      <c r="F113" s="91"/>
      <c r="G113" s="91"/>
      <c r="H113" s="66"/>
      <c r="I113" s="58"/>
      <c r="J113" s="75"/>
      <c r="K113" s="58"/>
      <c r="L113" s="75"/>
      <c r="M113" s="58"/>
      <c r="N113" s="75"/>
      <c r="O113" s="58"/>
      <c r="P113" s="75"/>
      <c r="Q113" s="58"/>
      <c r="R113" s="75"/>
      <c r="S113" s="75"/>
      <c r="T113" s="75"/>
      <c r="U113" s="68"/>
      <c r="V113" s="69"/>
      <c r="W113" s="136">
        <v>11.25</v>
      </c>
      <c r="X113" s="69"/>
      <c r="Y113" s="79">
        <f t="shared" si="7"/>
        <v>0</v>
      </c>
      <c r="Z113" s="80">
        <f t="shared" si="7"/>
        <v>0</v>
      </c>
      <c r="AA113" s="137">
        <v>11.25</v>
      </c>
      <c r="AB113" s="80">
        <f t="shared" si="8"/>
        <v>0</v>
      </c>
      <c r="AC113" s="123"/>
    </row>
    <row r="114" spans="1:41" ht="16.5" hidden="1" customHeight="1">
      <c r="A114" s="66"/>
      <c r="B114" s="91"/>
      <c r="C114" s="91"/>
      <c r="D114" s="91"/>
      <c r="E114" s="91"/>
      <c r="F114" s="91"/>
      <c r="G114" s="91"/>
      <c r="H114" s="66"/>
      <c r="I114" s="58"/>
      <c r="J114" s="75"/>
      <c r="K114" s="58"/>
      <c r="L114" s="75"/>
      <c r="M114" s="58"/>
      <c r="N114" s="75"/>
      <c r="O114" s="58"/>
      <c r="P114" s="75"/>
      <c r="Q114" s="58"/>
      <c r="R114" s="75"/>
      <c r="S114" s="75"/>
      <c r="T114" s="75"/>
      <c r="U114" s="68">
        <v>0</v>
      </c>
      <c r="V114" s="69">
        <v>0</v>
      </c>
      <c r="W114" s="136">
        <v>15</v>
      </c>
      <c r="X114" s="69">
        <v>0</v>
      </c>
      <c r="Y114" s="79">
        <f t="shared" si="7"/>
        <v>0</v>
      </c>
      <c r="Z114" s="80">
        <f t="shared" si="7"/>
        <v>0</v>
      </c>
      <c r="AA114" s="137">
        <v>15</v>
      </c>
      <c r="AB114" s="80">
        <f t="shared" si="8"/>
        <v>0</v>
      </c>
      <c r="AC114" s="123"/>
    </row>
    <row r="115" spans="1:41" ht="16.5" hidden="1" customHeight="1">
      <c r="A115" s="66"/>
      <c r="B115" s="91"/>
      <c r="C115" s="91"/>
      <c r="D115" s="91"/>
      <c r="E115" s="91"/>
      <c r="F115" s="91"/>
      <c r="G115" s="91"/>
      <c r="H115" s="66"/>
      <c r="I115" s="58"/>
      <c r="J115" s="75"/>
      <c r="K115" s="58"/>
      <c r="L115" s="75"/>
      <c r="M115" s="58"/>
      <c r="N115" s="75"/>
      <c r="O115" s="58"/>
      <c r="P115" s="75"/>
      <c r="Q115" s="58"/>
      <c r="R115" s="75"/>
      <c r="S115" s="75"/>
      <c r="T115" s="75"/>
      <c r="U115" s="68">
        <v>0</v>
      </c>
      <c r="V115" s="69">
        <v>0</v>
      </c>
      <c r="W115" s="136">
        <v>20</v>
      </c>
      <c r="X115" s="69">
        <v>0</v>
      </c>
      <c r="Y115" s="79">
        <f t="shared" si="7"/>
        <v>0</v>
      </c>
      <c r="Z115" s="80">
        <f t="shared" si="7"/>
        <v>0</v>
      </c>
      <c r="AA115" s="137">
        <v>20</v>
      </c>
      <c r="AB115" s="80">
        <f t="shared" si="8"/>
        <v>0</v>
      </c>
      <c r="AC115" s="123"/>
    </row>
    <row r="116" spans="1:41" ht="16.5" hidden="1" customHeight="1">
      <c r="A116" s="66"/>
      <c r="B116" s="91"/>
      <c r="C116" s="91"/>
      <c r="D116" s="91"/>
      <c r="E116" s="91"/>
      <c r="F116" s="91"/>
      <c r="G116" s="91"/>
      <c r="H116" s="66"/>
      <c r="I116" s="58"/>
      <c r="J116" s="75"/>
      <c r="K116" s="58"/>
      <c r="L116" s="75"/>
      <c r="M116" s="58"/>
      <c r="N116" s="75"/>
      <c r="O116" s="58"/>
      <c r="P116" s="75"/>
      <c r="Q116" s="58"/>
      <c r="R116" s="75"/>
      <c r="S116" s="75"/>
      <c r="T116" s="75"/>
      <c r="U116" s="68">
        <f>2960739+526</f>
        <v>2961265</v>
      </c>
      <c r="V116" s="69">
        <f>30595294.33+6681</f>
        <v>30601975.329999998</v>
      </c>
      <c r="W116" s="136">
        <v>25</v>
      </c>
      <c r="X116" s="69">
        <f>7519428.25+502</f>
        <v>7519930.25</v>
      </c>
      <c r="Y116" s="79">
        <f t="shared" si="7"/>
        <v>2961265</v>
      </c>
      <c r="Z116" s="80">
        <f t="shared" si="7"/>
        <v>30601975.329999998</v>
      </c>
      <c r="AA116" s="137">
        <v>25</v>
      </c>
      <c r="AB116" s="80">
        <f t="shared" si="8"/>
        <v>7519930.25</v>
      </c>
      <c r="AC116" s="123"/>
    </row>
    <row r="117" spans="1:41" ht="16.5" hidden="1" customHeight="1">
      <c r="A117" s="66"/>
      <c r="B117" s="91"/>
      <c r="C117" s="91"/>
      <c r="D117" s="91"/>
      <c r="E117" s="91"/>
      <c r="F117" s="91"/>
      <c r="G117" s="91"/>
      <c r="H117" s="66"/>
      <c r="I117" s="58"/>
      <c r="J117" s="75"/>
      <c r="K117" s="58"/>
      <c r="L117" s="75"/>
      <c r="M117" s="58"/>
      <c r="N117" s="75"/>
      <c r="O117" s="58"/>
      <c r="P117" s="75"/>
      <c r="Q117" s="58"/>
      <c r="R117" s="75"/>
      <c r="S117" s="75"/>
      <c r="T117" s="75"/>
      <c r="U117" s="68"/>
      <c r="V117" s="69" t="s">
        <v>112</v>
      </c>
      <c r="W117" s="136"/>
      <c r="X117" s="69"/>
      <c r="Y117" s="79"/>
      <c r="Z117" s="80"/>
      <c r="AA117" s="137"/>
      <c r="AB117" s="80"/>
      <c r="AC117" s="123"/>
    </row>
    <row r="118" spans="1:41" ht="16.5" hidden="1" customHeight="1">
      <c r="A118" s="66"/>
      <c r="B118" s="91"/>
      <c r="C118" s="91"/>
      <c r="D118" s="91"/>
      <c r="E118" s="91"/>
      <c r="F118" s="91"/>
      <c r="G118" s="91"/>
      <c r="H118" s="66"/>
      <c r="I118" s="58"/>
      <c r="J118" s="75"/>
      <c r="K118" s="67"/>
      <c r="L118" s="58"/>
      <c r="M118" s="58"/>
      <c r="N118" s="75"/>
      <c r="O118" s="67"/>
      <c r="P118" s="75"/>
      <c r="Q118" s="58"/>
      <c r="R118" s="75"/>
      <c r="S118" s="75"/>
      <c r="T118" s="75"/>
      <c r="U118" s="68">
        <v>123698154</v>
      </c>
      <c r="V118" s="69">
        <v>537044753.82000005</v>
      </c>
      <c r="W118" s="151">
        <v>0</v>
      </c>
      <c r="X118" s="69">
        <v>0</v>
      </c>
      <c r="Y118" s="79">
        <f t="shared" ref="Y118:Z125" si="9">I118+M118+Q118+U118</f>
        <v>123698154</v>
      </c>
      <c r="Z118" s="80">
        <f t="shared" si="9"/>
        <v>537044753.82000005</v>
      </c>
      <c r="AA118" s="137">
        <v>0</v>
      </c>
      <c r="AB118" s="80">
        <f t="shared" ref="AB118:AB125" si="10">L118+P118+T118+X118</f>
        <v>0</v>
      </c>
      <c r="AC118" s="123"/>
    </row>
    <row r="119" spans="1:41" ht="16.5" hidden="1" customHeight="1">
      <c r="A119" s="66"/>
      <c r="B119" s="91"/>
      <c r="C119" s="91"/>
      <c r="D119" s="91"/>
      <c r="E119" s="91"/>
      <c r="F119" s="91"/>
      <c r="G119" s="91"/>
      <c r="H119" s="66"/>
      <c r="I119" s="58"/>
      <c r="J119" s="75"/>
      <c r="K119" s="67"/>
      <c r="L119" s="58"/>
      <c r="M119" s="58"/>
      <c r="N119" s="75"/>
      <c r="O119" s="67"/>
      <c r="P119" s="75"/>
      <c r="Q119" s="58"/>
      <c r="R119" s="75"/>
      <c r="S119" s="75"/>
      <c r="T119" s="75"/>
      <c r="U119" s="68">
        <v>15196</v>
      </c>
      <c r="V119" s="69">
        <v>103832.94</v>
      </c>
      <c r="W119" s="151">
        <v>5</v>
      </c>
      <c r="X119" s="69">
        <v>7787.47</v>
      </c>
      <c r="Y119" s="79">
        <f t="shared" si="9"/>
        <v>15196</v>
      </c>
      <c r="Z119" s="80">
        <f t="shared" si="9"/>
        <v>103832.94</v>
      </c>
      <c r="AA119" s="137">
        <v>5</v>
      </c>
      <c r="AB119" s="80">
        <f t="shared" si="10"/>
        <v>7787.47</v>
      </c>
      <c r="AC119" s="123"/>
    </row>
    <row r="120" spans="1:41" ht="16.5" hidden="1" customHeight="1">
      <c r="A120" s="66"/>
      <c r="B120" s="91"/>
      <c r="C120" s="91"/>
      <c r="D120" s="91"/>
      <c r="E120" s="91"/>
      <c r="F120" s="91"/>
      <c r="G120" s="91"/>
      <c r="H120" s="66"/>
      <c r="I120" s="58"/>
      <c r="J120" s="75"/>
      <c r="K120" s="67"/>
      <c r="L120" s="75"/>
      <c r="M120" s="58"/>
      <c r="N120" s="75"/>
      <c r="O120" s="67"/>
      <c r="P120" s="75"/>
      <c r="Q120" s="58"/>
      <c r="R120" s="75"/>
      <c r="S120" s="75"/>
      <c r="T120" s="75"/>
      <c r="U120" s="68">
        <v>581986</v>
      </c>
      <c r="V120" s="69">
        <v>4148916.69</v>
      </c>
      <c r="W120" s="151">
        <v>7.5</v>
      </c>
      <c r="X120" s="69">
        <v>311168.75</v>
      </c>
      <c r="Y120" s="79">
        <f t="shared" si="9"/>
        <v>581986</v>
      </c>
      <c r="Z120" s="80">
        <f t="shared" si="9"/>
        <v>4148916.69</v>
      </c>
      <c r="AA120" s="137">
        <v>7.5</v>
      </c>
      <c r="AB120" s="80">
        <f t="shared" si="10"/>
        <v>311168.75</v>
      </c>
      <c r="AC120" s="123"/>
    </row>
    <row r="121" spans="1:41" ht="16.5" hidden="1" customHeight="1">
      <c r="A121" s="66"/>
      <c r="B121" s="91"/>
      <c r="C121" s="91"/>
      <c r="D121" s="91"/>
      <c r="E121" s="91"/>
      <c r="F121" s="91"/>
      <c r="G121" s="91"/>
      <c r="H121" s="66"/>
      <c r="I121" s="58"/>
      <c r="J121" s="75"/>
      <c r="K121" s="67"/>
      <c r="L121" s="75"/>
      <c r="M121" s="58"/>
      <c r="N121" s="75"/>
      <c r="O121" s="67"/>
      <c r="P121" s="75"/>
      <c r="Q121" s="58"/>
      <c r="R121" s="75"/>
      <c r="S121" s="75"/>
      <c r="T121" s="75"/>
      <c r="U121" s="68">
        <v>33101306</v>
      </c>
      <c r="V121" s="69">
        <v>224033598.62</v>
      </c>
      <c r="W121" s="151">
        <v>10</v>
      </c>
      <c r="X121" s="69">
        <v>22403359.890000001</v>
      </c>
      <c r="Y121" s="79">
        <f t="shared" si="9"/>
        <v>33101306</v>
      </c>
      <c r="Z121" s="101">
        <f t="shared" si="9"/>
        <v>224033598.62</v>
      </c>
      <c r="AA121" s="137">
        <v>10</v>
      </c>
      <c r="AB121" s="101">
        <f t="shared" si="10"/>
        <v>22403359.890000001</v>
      </c>
      <c r="AC121" s="103"/>
    </row>
    <row r="122" spans="1:41" ht="16.5" hidden="1" customHeight="1">
      <c r="A122" s="66"/>
      <c r="B122" s="91"/>
      <c r="C122" s="91"/>
      <c r="D122" s="91"/>
      <c r="E122" s="91"/>
      <c r="F122" s="91"/>
      <c r="G122" s="91"/>
      <c r="H122" s="66"/>
      <c r="I122" s="58"/>
      <c r="J122" s="75"/>
      <c r="K122" s="67"/>
      <c r="L122" s="75"/>
      <c r="M122" s="58"/>
      <c r="N122" s="75"/>
      <c r="O122" s="67"/>
      <c r="P122" s="75"/>
      <c r="Q122" s="58"/>
      <c r="R122" s="75"/>
      <c r="S122" s="75"/>
      <c r="T122" s="75"/>
      <c r="U122" s="68">
        <v>36204</v>
      </c>
      <c r="V122" s="69">
        <v>232768.45</v>
      </c>
      <c r="W122" s="151">
        <v>11.25</v>
      </c>
      <c r="X122" s="69">
        <v>26186.45</v>
      </c>
      <c r="Y122" s="79">
        <f t="shared" si="9"/>
        <v>36204</v>
      </c>
      <c r="Z122" s="101">
        <f t="shared" si="9"/>
        <v>232768.45</v>
      </c>
      <c r="AA122" s="137">
        <v>11.25</v>
      </c>
      <c r="AB122" s="101">
        <f t="shared" si="10"/>
        <v>26186.45</v>
      </c>
      <c r="AC122" s="103"/>
    </row>
    <row r="123" spans="1:41" ht="16.5" hidden="1" customHeight="1">
      <c r="A123" s="66"/>
      <c r="B123" s="91"/>
      <c r="C123" s="91"/>
      <c r="D123" s="91"/>
      <c r="E123" s="91"/>
      <c r="F123" s="91"/>
      <c r="G123" s="91"/>
      <c r="H123" s="66"/>
      <c r="I123" s="58"/>
      <c r="J123" s="75"/>
      <c r="K123" s="67"/>
      <c r="L123" s="75"/>
      <c r="M123" s="58"/>
      <c r="N123" s="75"/>
      <c r="O123" s="67"/>
      <c r="P123" s="75"/>
      <c r="Q123" s="58"/>
      <c r="R123" s="75"/>
      <c r="S123" s="75"/>
      <c r="T123" s="75"/>
      <c r="U123" s="68">
        <v>2094921</v>
      </c>
      <c r="V123" s="69">
        <v>13804614.619999999</v>
      </c>
      <c r="W123" s="151">
        <v>20</v>
      </c>
      <c r="X123" s="69">
        <v>2760922.89</v>
      </c>
      <c r="Y123" s="79">
        <f t="shared" si="9"/>
        <v>2094921</v>
      </c>
      <c r="Z123" s="101">
        <f t="shared" si="9"/>
        <v>13804614.619999999</v>
      </c>
      <c r="AA123" s="137">
        <v>20</v>
      </c>
      <c r="AB123" s="101">
        <f t="shared" si="10"/>
        <v>2760922.89</v>
      </c>
      <c r="AC123" s="103"/>
    </row>
    <row r="124" spans="1:41" ht="16.5" hidden="1" customHeight="1">
      <c r="A124" s="66"/>
      <c r="B124" s="91"/>
      <c r="C124" s="91"/>
      <c r="D124" s="91"/>
      <c r="E124" s="91"/>
      <c r="F124" s="91"/>
      <c r="G124" s="91"/>
      <c r="H124" s="66"/>
      <c r="I124" s="58"/>
      <c r="J124" s="75"/>
      <c r="K124" s="67"/>
      <c r="L124" s="75"/>
      <c r="M124" s="58"/>
      <c r="N124" s="75"/>
      <c r="O124" s="67"/>
      <c r="P124" s="75"/>
      <c r="Q124" s="58"/>
      <c r="R124" s="75"/>
      <c r="S124" s="75"/>
      <c r="T124" s="75"/>
      <c r="U124" s="68">
        <v>12748148</v>
      </c>
      <c r="V124" s="69">
        <v>90413890.909999996</v>
      </c>
      <c r="W124" s="151">
        <v>25</v>
      </c>
      <c r="X124" s="69">
        <v>22603473.350000001</v>
      </c>
      <c r="Y124" s="79">
        <f t="shared" si="9"/>
        <v>12748148</v>
      </c>
      <c r="Z124" s="101">
        <f t="shared" si="9"/>
        <v>90413890.909999996</v>
      </c>
      <c r="AA124" s="137">
        <v>25</v>
      </c>
      <c r="AB124" s="101">
        <f t="shared" si="10"/>
        <v>22603473.350000001</v>
      </c>
      <c r="AC124" s="103"/>
    </row>
    <row r="125" spans="1:41" ht="16.5" hidden="1" customHeight="1">
      <c r="A125" s="66"/>
      <c r="B125" s="91"/>
      <c r="C125" s="91"/>
      <c r="D125" s="91"/>
      <c r="E125" s="91"/>
      <c r="F125" s="91"/>
      <c r="G125" s="91"/>
      <c r="H125" s="120"/>
      <c r="I125" s="68"/>
      <c r="J125" s="58"/>
      <c r="K125" s="58"/>
      <c r="L125" s="58"/>
      <c r="M125" s="67"/>
      <c r="N125" s="59"/>
      <c r="O125" s="58"/>
      <c r="P125" s="59"/>
      <c r="Q125" s="58"/>
      <c r="R125" s="75"/>
      <c r="S125" s="75"/>
      <c r="T125" s="75"/>
      <c r="U125" s="58">
        <v>0</v>
      </c>
      <c r="V125" s="75"/>
      <c r="W125" s="58"/>
      <c r="X125" s="75"/>
      <c r="Y125" s="79">
        <f t="shared" si="9"/>
        <v>0</v>
      </c>
      <c r="Z125" s="101">
        <f t="shared" si="9"/>
        <v>0</v>
      </c>
      <c r="AA125" s="81"/>
      <c r="AB125" s="101">
        <f t="shared" si="10"/>
        <v>0</v>
      </c>
      <c r="AC125" s="103"/>
    </row>
    <row r="126" spans="1:41" ht="16.5" hidden="1" customHeight="1">
      <c r="A126" s="66"/>
      <c r="B126" s="120"/>
      <c r="C126" s="91"/>
      <c r="D126" s="91"/>
      <c r="E126" s="91"/>
      <c r="F126" s="91"/>
      <c r="G126" s="91"/>
      <c r="H126" s="66"/>
      <c r="I126" s="58"/>
      <c r="J126" s="75"/>
      <c r="K126" s="58"/>
      <c r="L126" s="75"/>
      <c r="M126" s="156"/>
      <c r="N126" s="75"/>
      <c r="O126" s="75"/>
      <c r="P126" s="75"/>
      <c r="Q126" s="156"/>
      <c r="R126" s="75"/>
      <c r="S126" s="75"/>
      <c r="T126" s="75"/>
      <c r="U126" s="156">
        <f>SUM(U34:U125)</f>
        <v>2145380873</v>
      </c>
      <c r="V126" s="75">
        <f>SUM(V34:V125)</f>
        <v>11869003135.450005</v>
      </c>
      <c r="W126" s="75"/>
      <c r="X126" s="75">
        <f>SUM(X34:X125)</f>
        <v>1375987959.8000004</v>
      </c>
      <c r="Y126" s="184" t="e">
        <f>SUM(Y34:Y125)</f>
        <v>#REF!</v>
      </c>
      <c r="Z126" s="80" t="e">
        <f>SUM(Z34:Z125)</f>
        <v>#REF!</v>
      </c>
      <c r="AA126" s="80"/>
      <c r="AB126" s="80">
        <f>SUM(AB34:AB125)</f>
        <v>2599927907.2099991</v>
      </c>
      <c r="AC126" s="123"/>
    </row>
    <row r="127" spans="1:41" s="2" customFormat="1" ht="42" customHeight="1">
      <c r="A127" s="70"/>
      <c r="B127" s="185"/>
      <c r="C127" s="186" t="s">
        <v>113</v>
      </c>
      <c r="D127" s="186"/>
      <c r="E127" s="186"/>
      <c r="F127" s="186"/>
      <c r="G127" s="186"/>
      <c r="H127" s="187"/>
      <c r="I127" s="156"/>
      <c r="J127" s="75"/>
      <c r="K127" s="156"/>
      <c r="L127" s="75"/>
      <c r="M127" s="156"/>
      <c r="N127" s="75"/>
      <c r="O127" s="75"/>
      <c r="P127" s="75"/>
      <c r="Q127" s="156">
        <f>Q30+Q93</f>
        <v>2043241759</v>
      </c>
      <c r="R127" s="75">
        <f>R30+R93</f>
        <v>12032749557.550001</v>
      </c>
      <c r="S127" s="75">
        <f>S30+S93</f>
        <v>0</v>
      </c>
      <c r="T127" s="75">
        <f>T30+T93</f>
        <v>1286100480.3000007</v>
      </c>
      <c r="U127" s="156">
        <f>U30+U94</f>
        <v>1159784405</v>
      </c>
      <c r="V127" s="75">
        <f>V30+V94</f>
        <v>5691737932.4200001</v>
      </c>
      <c r="W127" s="75"/>
      <c r="X127" s="75">
        <f>X30+X94</f>
        <v>606117519.02999997</v>
      </c>
      <c r="Y127" s="184">
        <f>Y30+Y94</f>
        <v>1468790316</v>
      </c>
      <c r="Z127" s="80">
        <f>Z30+Z94</f>
        <v>6493355456.8999996</v>
      </c>
      <c r="AA127" s="133">
        <v>0</v>
      </c>
      <c r="AB127" s="101">
        <f>AB30+AB94</f>
        <v>606117519.02999997</v>
      </c>
      <c r="AC127" s="103"/>
      <c r="AD127"/>
      <c r="AE127"/>
      <c r="AF127"/>
      <c r="AG127"/>
      <c r="AH127"/>
      <c r="AI127"/>
      <c r="AJ127"/>
      <c r="AK127"/>
      <c r="AL127"/>
      <c r="AM127"/>
      <c r="AN127"/>
      <c r="AO127"/>
    </row>
    <row r="128" spans="1:41" ht="39" customHeight="1">
      <c r="A128" s="66"/>
      <c r="B128" s="66"/>
      <c r="C128" s="66"/>
      <c r="D128" s="73" t="s">
        <v>114</v>
      </c>
      <c r="E128" s="73"/>
      <c r="F128" s="73"/>
      <c r="G128" s="73"/>
      <c r="H128" s="66"/>
      <c r="I128" s="66"/>
      <c r="J128" s="66"/>
      <c r="K128" s="66"/>
      <c r="L128" s="58"/>
      <c r="M128" s="66"/>
      <c r="N128" s="66"/>
      <c r="O128" s="66"/>
      <c r="P128" s="70"/>
      <c r="Q128" s="68"/>
      <c r="R128" s="69"/>
      <c r="S128" s="121"/>
      <c r="T128" s="69"/>
      <c r="U128" s="68"/>
      <c r="V128" s="68"/>
      <c r="W128" s="68"/>
      <c r="X128" s="68"/>
      <c r="Y128" s="81"/>
      <c r="Z128" s="81"/>
      <c r="AA128" s="81"/>
      <c r="AB128" s="81"/>
      <c r="AC128" s="132"/>
    </row>
    <row r="129" spans="1:33" ht="16.5">
      <c r="A129" s="66"/>
      <c r="B129" s="66"/>
      <c r="C129" s="28" t="s">
        <v>115</v>
      </c>
      <c r="D129" s="28"/>
      <c r="E129" s="28"/>
      <c r="F129" s="28"/>
      <c r="G129" s="28"/>
      <c r="H129" s="66"/>
      <c r="I129" s="66"/>
      <c r="J129" s="66"/>
      <c r="K129" s="66"/>
      <c r="L129" s="75"/>
      <c r="M129" s="66"/>
      <c r="N129" s="66"/>
      <c r="O129" s="66"/>
      <c r="P129" s="69"/>
      <c r="Q129" s="68"/>
      <c r="R129" s="69"/>
      <c r="S129" s="121"/>
      <c r="T129" s="77">
        <v>-47302.080000000002</v>
      </c>
      <c r="U129" s="68"/>
      <c r="V129" s="68"/>
      <c r="W129" s="68"/>
      <c r="X129" s="69">
        <v>-675964.11</v>
      </c>
      <c r="Y129" s="79"/>
      <c r="Z129" s="79"/>
      <c r="AA129" s="81"/>
      <c r="AB129" s="80">
        <f>L129+P129+T129+X129</f>
        <v>-723266.19</v>
      </c>
      <c r="AC129" s="123"/>
    </row>
    <row r="130" spans="1:33" ht="16.5">
      <c r="A130" s="66"/>
      <c r="B130" s="66"/>
      <c r="C130" s="28" t="s">
        <v>116</v>
      </c>
      <c r="D130" s="28"/>
      <c r="E130" s="28"/>
      <c r="F130" s="28"/>
      <c r="G130" s="28"/>
      <c r="H130" s="66"/>
      <c r="I130" s="66"/>
      <c r="J130" s="66"/>
      <c r="K130" s="66"/>
      <c r="L130" s="75"/>
      <c r="M130" s="66"/>
      <c r="N130" s="66"/>
      <c r="O130" s="66"/>
      <c r="P130" s="69"/>
      <c r="Q130" s="68"/>
      <c r="R130" s="69"/>
      <c r="S130" s="121"/>
      <c r="T130" s="77">
        <v>-33195068.23</v>
      </c>
      <c r="U130" s="68"/>
      <c r="V130" s="68"/>
      <c r="W130" s="68"/>
      <c r="X130" s="69">
        <v>-116217.51</v>
      </c>
      <c r="Y130" s="79"/>
      <c r="Z130" s="79"/>
      <c r="AA130" s="81"/>
      <c r="AB130" s="80">
        <f>L130+P130+T130+X130</f>
        <v>-33311285.740000002</v>
      </c>
      <c r="AC130" s="123"/>
    </row>
    <row r="131" spans="1:33" ht="16.5">
      <c r="A131" s="66"/>
      <c r="B131" s="66"/>
      <c r="C131" s="66"/>
      <c r="D131" s="28"/>
      <c r="E131" s="28"/>
      <c r="F131" s="28"/>
      <c r="G131" s="28"/>
      <c r="H131" s="66"/>
      <c r="I131" s="66"/>
      <c r="J131" s="66"/>
      <c r="K131" s="66"/>
      <c r="L131" s="75"/>
      <c r="M131" s="66"/>
      <c r="N131" s="66"/>
      <c r="O131" s="66"/>
      <c r="P131" s="78"/>
      <c r="Q131" s="78">
        <f>Q127+Q129+Q130</f>
        <v>2043241759</v>
      </c>
      <c r="R131" s="78">
        <f>R127+R129+R130</f>
        <v>12032749557.550001</v>
      </c>
      <c r="S131" s="188"/>
      <c r="T131" s="78">
        <f>T127+T129+T130</f>
        <v>1252858109.9900007</v>
      </c>
      <c r="U131" s="68"/>
      <c r="V131" s="68"/>
      <c r="W131" s="68"/>
      <c r="X131" s="78">
        <f>X127+X129+X130</f>
        <v>605325337.40999997</v>
      </c>
      <c r="Y131" s="189"/>
      <c r="Z131" s="101"/>
      <c r="AA131" s="101"/>
      <c r="AB131" s="101"/>
      <c r="AC131" s="103"/>
    </row>
    <row r="132" spans="1:33" ht="31.5" customHeight="1">
      <c r="A132" s="28" t="s">
        <v>31</v>
      </c>
      <c r="B132" s="28"/>
      <c r="C132" s="120" t="s">
        <v>33</v>
      </c>
      <c r="D132" s="73" t="s">
        <v>114</v>
      </c>
      <c r="E132" s="73"/>
      <c r="F132" s="73"/>
      <c r="G132" s="73"/>
      <c r="H132" s="74"/>
      <c r="I132" s="76"/>
      <c r="J132" s="76"/>
      <c r="K132" s="76"/>
      <c r="L132" s="76"/>
      <c r="M132" s="66"/>
      <c r="N132" s="66"/>
      <c r="O132" s="66"/>
      <c r="P132" s="75"/>
      <c r="Q132" s="68"/>
      <c r="R132" s="69"/>
      <c r="S132" s="121"/>
      <c r="T132" s="69"/>
      <c r="U132" s="68"/>
      <c r="V132" s="68"/>
      <c r="W132" s="68"/>
      <c r="X132" s="68"/>
      <c r="Y132" s="79"/>
      <c r="Z132" s="79"/>
      <c r="AA132" s="81"/>
      <c r="AB132" s="80"/>
      <c r="AC132" s="123"/>
    </row>
    <row r="133" spans="1:33" ht="30" customHeight="1">
      <c r="A133" s="66"/>
      <c r="B133" s="66"/>
      <c r="C133" s="120" t="s">
        <v>36</v>
      </c>
      <c r="D133" s="73" t="s">
        <v>117</v>
      </c>
      <c r="E133" s="73"/>
      <c r="F133" s="73"/>
      <c r="G133" s="73"/>
      <c r="H133" s="74"/>
      <c r="I133" s="76"/>
      <c r="J133" s="76"/>
      <c r="K133" s="76"/>
      <c r="L133" s="76"/>
      <c r="M133" s="66"/>
      <c r="N133" s="66"/>
      <c r="O133" s="66"/>
      <c r="P133" s="75"/>
      <c r="Q133" s="68"/>
      <c r="R133" s="69"/>
      <c r="S133" s="121"/>
      <c r="T133" s="69"/>
      <c r="U133" s="68"/>
      <c r="V133" s="68"/>
      <c r="W133" s="68"/>
      <c r="X133" s="68"/>
      <c r="Y133" s="79"/>
      <c r="Z133" s="79"/>
      <c r="AA133" s="81"/>
      <c r="AB133" s="80"/>
      <c r="AC133" s="123"/>
    </row>
    <row r="134" spans="1:33" ht="20.25" customHeight="1">
      <c r="A134" s="28" t="s">
        <v>118</v>
      </c>
      <c r="B134" s="28"/>
      <c r="C134" s="73" t="s">
        <v>119</v>
      </c>
      <c r="D134" s="73"/>
      <c r="E134" s="73"/>
      <c r="F134" s="73"/>
      <c r="G134" s="73"/>
      <c r="H134" s="74"/>
      <c r="I134" s="76"/>
      <c r="J134" s="76"/>
      <c r="K134" s="76"/>
      <c r="L134" s="76"/>
      <c r="M134" s="66"/>
      <c r="N134" s="66"/>
      <c r="O134" s="66"/>
      <c r="P134" s="75"/>
      <c r="Q134" s="68"/>
      <c r="R134" s="69"/>
      <c r="S134" s="121"/>
      <c r="T134" s="69"/>
      <c r="U134" s="68"/>
      <c r="V134" s="68"/>
      <c r="W134" s="68"/>
      <c r="X134" s="68"/>
      <c r="Y134" s="79"/>
      <c r="Z134" s="79"/>
      <c r="AA134" s="81"/>
      <c r="AB134" s="80"/>
      <c r="AC134" s="123"/>
    </row>
    <row r="135" spans="1:33" ht="42" customHeight="1">
      <c r="A135" s="66"/>
      <c r="B135" s="66"/>
      <c r="C135" s="28" t="s">
        <v>120</v>
      </c>
      <c r="D135" s="28"/>
      <c r="E135" s="28"/>
      <c r="F135" s="28"/>
      <c r="G135" s="28"/>
      <c r="H135" s="76"/>
      <c r="I135" s="76"/>
      <c r="J135" s="76"/>
      <c r="K135" s="76"/>
      <c r="L135" s="75"/>
      <c r="M135" s="76"/>
      <c r="N135" s="76"/>
      <c r="O135" s="76"/>
      <c r="P135" s="75"/>
      <c r="Q135" s="69"/>
      <c r="R135" s="69"/>
      <c r="S135" s="121"/>
      <c r="T135" s="78">
        <f>T131</f>
        <v>1252858109.9900007</v>
      </c>
      <c r="U135" s="68"/>
      <c r="V135" s="68"/>
      <c r="W135" s="68"/>
      <c r="X135" s="78">
        <f>X131</f>
        <v>605325337.40999997</v>
      </c>
      <c r="Y135" s="184">
        <f>Y127</f>
        <v>1468790316</v>
      </c>
      <c r="Z135" s="80">
        <f>Z127</f>
        <v>6493355456.8999996</v>
      </c>
      <c r="AA135" s="81"/>
      <c r="AB135" s="80">
        <f>AB127+AB129+AB130</f>
        <v>572082967.0999999</v>
      </c>
      <c r="AC135" s="123"/>
    </row>
    <row r="136" spans="1:33" ht="24.75" customHeight="1">
      <c r="A136" s="190"/>
      <c r="B136" s="190"/>
      <c r="C136" s="190"/>
      <c r="D136" s="190"/>
      <c r="E136" s="190"/>
      <c r="F136" s="190"/>
      <c r="G136" s="190"/>
      <c r="H136" s="190"/>
      <c r="I136" s="190"/>
      <c r="J136" s="190"/>
      <c r="K136" s="190"/>
      <c r="L136" s="190"/>
      <c r="M136" s="190"/>
      <c r="N136" s="190"/>
      <c r="O136" s="190"/>
      <c r="P136" s="190"/>
      <c r="Q136" s="190"/>
      <c r="R136" s="191"/>
      <c r="S136" s="191"/>
      <c r="T136" s="192"/>
      <c r="U136" s="190"/>
      <c r="V136" s="190"/>
      <c r="W136" s="190"/>
      <c r="X136" s="190"/>
      <c r="Y136" s="190"/>
      <c r="Z136" s="190"/>
      <c r="AA136" s="190"/>
      <c r="AB136" s="190"/>
      <c r="AC136" s="190"/>
    </row>
    <row r="137" spans="1:33" ht="61.5" customHeight="1">
      <c r="A137" s="190"/>
      <c r="B137" s="190"/>
      <c r="C137" s="124" t="s">
        <v>121</v>
      </c>
      <c r="D137" s="124"/>
      <c r="E137" s="124" t="s">
        <v>122</v>
      </c>
      <c r="F137" s="124"/>
      <c r="G137" s="193" t="s">
        <v>59</v>
      </c>
      <c r="H137" s="193"/>
      <c r="I137" s="127"/>
      <c r="J137" s="194"/>
      <c r="K137" s="194"/>
      <c r="L137" s="127"/>
      <c r="M137" s="127"/>
      <c r="N137" s="124"/>
      <c r="O137" s="124"/>
      <c r="P137" s="195"/>
      <c r="Q137" s="124" t="s">
        <v>60</v>
      </c>
      <c r="R137" s="124"/>
      <c r="S137" s="196"/>
      <c r="T137" s="196"/>
      <c r="U137" s="190"/>
      <c r="V137" s="190"/>
      <c r="W137" s="190"/>
      <c r="X137" s="190"/>
      <c r="Y137" s="190"/>
      <c r="Z137" s="190"/>
      <c r="AA137" s="190"/>
      <c r="AB137" s="190"/>
      <c r="AC137" s="190"/>
    </row>
    <row r="138" spans="1:33" ht="15.75">
      <c r="A138" s="190"/>
      <c r="B138" s="190"/>
      <c r="C138" s="190"/>
      <c r="D138" s="190"/>
      <c r="E138" s="190"/>
      <c r="F138" s="190"/>
      <c r="G138" s="190"/>
      <c r="H138" s="190"/>
      <c r="I138" s="190"/>
      <c r="J138" s="190"/>
      <c r="K138" s="190"/>
      <c r="L138" s="190"/>
      <c r="M138" s="190"/>
      <c r="N138" s="190"/>
      <c r="O138" s="190"/>
      <c r="P138" s="190"/>
      <c r="Q138" s="190"/>
      <c r="R138" s="191"/>
      <c r="S138" s="191"/>
      <c r="T138" s="191"/>
      <c r="U138" s="190"/>
      <c r="V138" s="190"/>
      <c r="W138" s="190"/>
      <c r="X138" s="190"/>
      <c r="Y138" s="190"/>
      <c r="Z138" s="190"/>
      <c r="AA138" s="190"/>
      <c r="AB138" s="190"/>
      <c r="AC138" s="190"/>
    </row>
    <row r="139" spans="1:33" ht="15.75">
      <c r="A139" s="197"/>
      <c r="B139" s="197"/>
      <c r="C139" s="197"/>
      <c r="D139" s="197"/>
      <c r="E139" s="197"/>
      <c r="F139" s="197"/>
      <c r="G139" s="197"/>
      <c r="H139" s="197"/>
      <c r="I139" s="197"/>
      <c r="J139" s="197"/>
      <c r="K139" s="197"/>
      <c r="L139" s="197"/>
      <c r="M139" s="197"/>
      <c r="N139" s="197"/>
      <c r="O139" s="197"/>
      <c r="P139" s="197"/>
      <c r="Q139" s="25"/>
      <c r="R139" s="198"/>
      <c r="S139" s="198"/>
      <c r="T139" s="198"/>
      <c r="U139" s="25"/>
      <c r="V139" s="25"/>
      <c r="W139" s="25"/>
      <c r="X139" s="25"/>
      <c r="Y139" s="25"/>
      <c r="Z139" s="25"/>
      <c r="AA139" s="25"/>
      <c r="AB139" s="198"/>
      <c r="AC139" s="198"/>
    </row>
    <row r="140" spans="1:33" ht="15.75">
      <c r="A140" s="197"/>
      <c r="B140" s="197"/>
      <c r="C140" s="197"/>
      <c r="D140" s="197"/>
      <c r="E140" s="197"/>
      <c r="F140" s="197"/>
      <c r="G140" s="197"/>
      <c r="H140" s="197"/>
      <c r="I140" s="197"/>
      <c r="J140" s="197"/>
      <c r="K140" s="197"/>
      <c r="L140" s="197"/>
      <c r="M140" s="197"/>
      <c r="N140" s="197"/>
      <c r="O140" s="197"/>
      <c r="P140" s="197"/>
      <c r="Q140" s="25"/>
      <c r="R140" s="198"/>
      <c r="S140" s="198"/>
      <c r="T140" s="198"/>
      <c r="U140" s="25"/>
      <c r="V140" s="25"/>
      <c r="W140" s="25"/>
      <c r="X140" s="25"/>
      <c r="Y140" s="25"/>
      <c r="Z140" s="25"/>
      <c r="AA140" s="25"/>
      <c r="AB140" s="25"/>
      <c r="AC140" s="25"/>
    </row>
    <row r="141" spans="1:33" ht="15.75">
      <c r="A141" s="197"/>
      <c r="B141" s="197"/>
      <c r="C141" s="197"/>
      <c r="D141" s="197"/>
      <c r="E141" s="197"/>
      <c r="F141" s="197"/>
      <c r="G141" s="197"/>
      <c r="H141" s="197"/>
      <c r="I141" s="197"/>
      <c r="J141" s="197"/>
      <c r="K141" s="197"/>
      <c r="L141" s="199"/>
      <c r="M141" s="197"/>
      <c r="N141" s="197"/>
      <c r="O141" s="197"/>
      <c r="P141" s="197"/>
      <c r="U141" s="25"/>
      <c r="V141" s="25"/>
      <c r="W141" s="25"/>
      <c r="X141" s="25"/>
      <c r="Y141" s="25"/>
      <c r="Z141" s="25"/>
      <c r="AA141" s="25"/>
      <c r="AB141" s="25"/>
      <c r="AC141" s="25"/>
    </row>
    <row r="142" spans="1:33" ht="15.75">
      <c r="A142" s="197"/>
      <c r="B142" s="197"/>
      <c r="C142" s="197"/>
      <c r="D142" s="197"/>
      <c r="E142" s="197"/>
      <c r="F142" s="197"/>
      <c r="G142" s="197"/>
      <c r="H142" s="197"/>
      <c r="I142" s="197">
        <v>1843792282</v>
      </c>
      <c r="J142" s="197">
        <v>10651748472.389999</v>
      </c>
      <c r="K142" s="197"/>
      <c r="L142" s="197">
        <v>1008524172.95</v>
      </c>
      <c r="M142" s="197"/>
      <c r="N142" s="197"/>
      <c r="O142" s="197"/>
      <c r="P142" s="197"/>
      <c r="Q142" s="200">
        <v>2043241759</v>
      </c>
      <c r="R142" s="200">
        <v>12032749557.549999</v>
      </c>
      <c r="S142" s="1"/>
      <c r="T142">
        <v>1252858109.99</v>
      </c>
      <c r="U142" s="25"/>
      <c r="V142" s="25"/>
      <c r="W142" s="25"/>
      <c r="X142" s="25"/>
      <c r="Y142" s="25"/>
      <c r="Z142" s="25"/>
      <c r="AA142" s="25"/>
      <c r="AB142" s="25"/>
      <c r="AC142" s="25"/>
    </row>
    <row r="143" spans="1:33" ht="18">
      <c r="A143" s="202"/>
      <c r="B143" s="202"/>
      <c r="C143" s="202"/>
      <c r="D143" s="202"/>
      <c r="E143" s="202"/>
      <c r="F143" s="202"/>
      <c r="G143" s="202"/>
      <c r="H143" s="202"/>
      <c r="I143" s="202"/>
      <c r="J143" s="202"/>
      <c r="K143" s="202"/>
      <c r="L143" s="202"/>
      <c r="M143" s="202"/>
      <c r="N143" s="202"/>
      <c r="O143" s="202"/>
      <c r="P143" s="202"/>
      <c r="Q143" s="203">
        <f>Q142-Q127</f>
        <v>0</v>
      </c>
      <c r="R143" s="2">
        <f>R142-R127</f>
        <v>0</v>
      </c>
      <c r="T143" s="2">
        <f>T142-T135</f>
        <v>0</v>
      </c>
      <c r="AD143" s="204"/>
      <c r="AG143" s="205"/>
    </row>
    <row r="144" spans="1:33" ht="18">
      <c r="A144" s="202"/>
      <c r="B144" s="202"/>
      <c r="C144" s="202"/>
      <c r="D144" s="202"/>
      <c r="E144" s="202"/>
      <c r="F144" s="202"/>
      <c r="G144" s="202"/>
      <c r="H144" s="202"/>
      <c r="I144" s="202"/>
      <c r="J144" s="202"/>
      <c r="K144" s="202"/>
      <c r="L144" s="202"/>
      <c r="M144" s="202"/>
      <c r="N144" s="202"/>
      <c r="O144" s="202"/>
      <c r="P144" s="202"/>
    </row>
    <row r="145" spans="1:16" ht="18">
      <c r="A145" s="202"/>
      <c r="B145" s="202"/>
      <c r="C145" s="202"/>
      <c r="D145" s="202"/>
      <c r="E145" s="202"/>
      <c r="F145" s="202"/>
      <c r="G145" s="202"/>
      <c r="H145" s="202"/>
      <c r="I145" s="202"/>
      <c r="J145" s="202"/>
      <c r="K145" s="202"/>
      <c r="L145" s="202"/>
      <c r="M145" s="202"/>
      <c r="N145" s="202"/>
      <c r="O145" s="202"/>
      <c r="P145" s="202"/>
    </row>
    <row r="146" spans="1:16" ht="18">
      <c r="A146" s="202"/>
      <c r="B146" s="202"/>
      <c r="C146" s="202"/>
      <c r="D146" s="202"/>
      <c r="E146" s="202"/>
      <c r="F146" s="202"/>
      <c r="G146" s="202"/>
      <c r="H146" s="202"/>
      <c r="I146" s="202"/>
      <c r="J146" s="202"/>
      <c r="K146" s="202"/>
      <c r="L146" s="202"/>
      <c r="M146" s="202"/>
      <c r="N146" s="202"/>
      <c r="O146" s="202"/>
      <c r="P146" s="202"/>
    </row>
    <row r="147" spans="1:16" ht="18">
      <c r="A147" s="202"/>
      <c r="B147" s="202"/>
      <c r="C147" s="202"/>
      <c r="D147" s="202"/>
      <c r="E147" s="202"/>
      <c r="F147" s="202"/>
      <c r="G147" s="202"/>
      <c r="H147" s="202"/>
      <c r="I147" s="202"/>
      <c r="J147" s="202"/>
      <c r="K147" s="202"/>
      <c r="L147" s="202"/>
      <c r="M147" s="202"/>
      <c r="N147" s="202"/>
      <c r="O147" s="202"/>
      <c r="P147" s="202"/>
    </row>
    <row r="148" spans="1:16" ht="18">
      <c r="A148" s="202"/>
      <c r="B148" s="202"/>
      <c r="C148" s="202"/>
      <c r="D148" s="202"/>
      <c r="E148" s="202"/>
      <c r="F148" s="202"/>
      <c r="G148" s="202"/>
      <c r="H148" s="202"/>
      <c r="I148" s="202"/>
      <c r="J148" s="202"/>
      <c r="K148" s="202"/>
      <c r="L148" s="202"/>
      <c r="M148" s="202"/>
      <c r="N148" s="202"/>
      <c r="O148" s="202"/>
      <c r="P148" s="202"/>
    </row>
    <row r="149" spans="1:16" ht="18">
      <c r="A149" s="202"/>
      <c r="B149" s="202"/>
      <c r="C149" s="202"/>
      <c r="D149" s="202"/>
      <c r="E149" s="202"/>
      <c r="F149" s="202"/>
      <c r="G149" s="202"/>
      <c r="H149" s="202"/>
      <c r="I149" s="202"/>
      <c r="J149" s="202"/>
      <c r="K149" s="202"/>
      <c r="L149" s="202"/>
      <c r="M149" s="202"/>
      <c r="N149" s="202"/>
      <c r="O149" s="202"/>
      <c r="P149" s="202"/>
    </row>
    <row r="150" spans="1:16" ht="18">
      <c r="A150" s="202"/>
      <c r="B150" s="202"/>
      <c r="C150" s="202"/>
      <c r="D150" s="202"/>
      <c r="E150" s="202"/>
      <c r="F150" s="202"/>
      <c r="G150" s="202"/>
      <c r="H150" s="202"/>
      <c r="I150" s="202"/>
      <c r="J150" s="202"/>
      <c r="K150" s="202"/>
      <c r="L150" s="202"/>
      <c r="M150" s="202"/>
      <c r="N150" s="202"/>
      <c r="O150" s="202"/>
      <c r="P150" s="202"/>
    </row>
    <row r="151" spans="1:16" ht="18">
      <c r="A151" s="202"/>
      <c r="B151" s="202"/>
      <c r="C151" s="202"/>
      <c r="D151" s="202"/>
      <c r="E151" s="202"/>
      <c r="F151" s="202"/>
      <c r="G151" s="202"/>
      <c r="H151" s="202"/>
      <c r="I151" s="202"/>
      <c r="J151" s="202"/>
      <c r="K151" s="202"/>
      <c r="L151" s="202"/>
      <c r="M151" s="202"/>
      <c r="N151" s="202"/>
      <c r="O151" s="202"/>
      <c r="P151" s="202"/>
    </row>
    <row r="152" spans="1:16" ht="18">
      <c r="A152" s="202"/>
      <c r="B152" s="202"/>
      <c r="C152" s="202"/>
      <c r="D152" s="202"/>
      <c r="E152" s="202"/>
      <c r="F152" s="202"/>
      <c r="G152" s="202"/>
      <c r="H152" s="202"/>
      <c r="I152" s="202"/>
      <c r="J152" s="202"/>
      <c r="K152" s="202"/>
      <c r="L152" s="202"/>
      <c r="M152" s="202"/>
      <c r="N152" s="202"/>
      <c r="O152" s="202"/>
      <c r="P152" s="202"/>
    </row>
    <row r="153" spans="1:16" ht="25.5" customHeight="1">
      <c r="A153" s="202"/>
      <c r="B153" s="206"/>
      <c r="C153" s="206"/>
      <c r="D153" s="206"/>
      <c r="E153" s="206"/>
      <c r="F153" s="206"/>
      <c r="G153" s="206"/>
      <c r="H153" s="206"/>
      <c r="I153" s="206"/>
      <c r="J153" s="206"/>
      <c r="K153" s="206"/>
      <c r="L153" s="206"/>
      <c r="M153" s="206"/>
      <c r="N153" s="206"/>
      <c r="O153" s="206"/>
      <c r="P153" s="206"/>
    </row>
    <row r="154" spans="1:16" ht="18">
      <c r="A154" s="202"/>
      <c r="B154" s="202"/>
      <c r="C154" s="202"/>
      <c r="D154" s="202"/>
      <c r="E154" s="202"/>
      <c r="F154" s="202"/>
      <c r="G154" s="202"/>
      <c r="H154" s="202"/>
      <c r="I154" s="202"/>
      <c r="J154" s="202"/>
      <c r="K154" s="202"/>
      <c r="L154" s="202"/>
      <c r="M154" s="202"/>
      <c r="N154" s="202"/>
      <c r="O154" s="202"/>
      <c r="P154" s="202"/>
    </row>
    <row r="155" spans="1:16" ht="30" customHeight="1">
      <c r="A155" s="202"/>
      <c r="B155" s="207"/>
      <c r="C155" s="207"/>
      <c r="D155" s="207"/>
      <c r="E155" s="207"/>
      <c r="F155" s="207"/>
      <c r="G155" s="207"/>
      <c r="H155" s="207"/>
      <c r="I155" s="207"/>
      <c r="J155" s="207"/>
      <c r="K155" s="207"/>
      <c r="L155" s="207"/>
      <c r="M155" s="207"/>
      <c r="N155" s="207"/>
      <c r="O155" s="207"/>
      <c r="P155" s="207"/>
    </row>
    <row r="156" spans="1:16" ht="18">
      <c r="A156" s="202"/>
      <c r="B156" s="202"/>
      <c r="C156" s="202"/>
      <c r="D156" s="202"/>
      <c r="E156" s="202"/>
      <c r="F156" s="202"/>
      <c r="G156" s="202"/>
      <c r="H156" s="202"/>
      <c r="I156" s="202"/>
      <c r="J156" s="202"/>
      <c r="K156" s="202"/>
      <c r="L156" s="202"/>
      <c r="M156" s="202"/>
      <c r="N156" s="202"/>
      <c r="O156" s="202"/>
      <c r="P156" s="202"/>
    </row>
    <row r="157" spans="1:16" ht="18">
      <c r="A157" s="202"/>
      <c r="B157" s="202"/>
      <c r="C157" s="202"/>
      <c r="D157" s="202"/>
      <c r="E157" s="202"/>
      <c r="F157" s="202"/>
      <c r="G157" s="202"/>
      <c r="H157" s="202"/>
      <c r="I157" s="202"/>
      <c r="J157" s="202"/>
      <c r="K157" s="202"/>
      <c r="L157" s="202"/>
      <c r="M157" s="202"/>
      <c r="N157" s="202"/>
      <c r="O157" s="202"/>
      <c r="P157" s="202"/>
    </row>
    <row r="158" spans="1:16">
      <c r="A158" s="208"/>
      <c r="B158" s="208"/>
      <c r="C158" s="208"/>
      <c r="D158" s="208"/>
      <c r="E158" s="208"/>
      <c r="F158" s="208"/>
      <c r="G158" s="208"/>
      <c r="H158" s="208"/>
      <c r="I158" s="208"/>
      <c r="J158" s="208"/>
      <c r="K158" s="208"/>
      <c r="L158" s="208"/>
      <c r="M158" s="208"/>
      <c r="N158" s="208"/>
      <c r="O158" s="208"/>
      <c r="P158" s="208"/>
    </row>
    <row r="169" spans="10:13" ht="18">
      <c r="J169" s="209">
        <v>1477617</v>
      </c>
      <c r="L169" s="210">
        <v>4689662.5199999996</v>
      </c>
      <c r="M169" s="210">
        <v>4689662.5199999996</v>
      </c>
    </row>
    <row r="170" spans="10:13" ht="18">
      <c r="J170" s="209">
        <v>521561</v>
      </c>
      <c r="L170" s="210">
        <v>1202139.01</v>
      </c>
      <c r="M170" s="210">
        <v>1202139.01</v>
      </c>
    </row>
    <row r="171" spans="10:13" ht="18">
      <c r="J171" s="211">
        <v>8210559</v>
      </c>
      <c r="L171" s="210">
        <v>20745446.68</v>
      </c>
      <c r="M171" s="210">
        <v>20745446.68</v>
      </c>
    </row>
    <row r="172" spans="10:13" ht="18">
      <c r="J172" s="211">
        <v>765619</v>
      </c>
      <c r="L172" s="210">
        <v>1598602.61</v>
      </c>
      <c r="M172" s="210">
        <v>1598602.61</v>
      </c>
    </row>
    <row r="173" spans="10:13" ht="18">
      <c r="J173" s="211">
        <v>16405816</v>
      </c>
      <c r="L173" s="210">
        <v>77515853.730000004</v>
      </c>
      <c r="M173" s="210">
        <v>77515853.730000004</v>
      </c>
    </row>
    <row r="174" spans="10:13" ht="18">
      <c r="J174" s="211">
        <v>95347</v>
      </c>
      <c r="L174" s="210">
        <v>483997.44</v>
      </c>
      <c r="M174" s="210">
        <v>483997.44</v>
      </c>
    </row>
    <row r="175" spans="10:13" ht="18">
      <c r="J175" s="211">
        <v>7515059</v>
      </c>
      <c r="L175" s="210">
        <v>12751711.25</v>
      </c>
      <c r="M175" s="210">
        <v>12751711.25</v>
      </c>
    </row>
    <row r="176" spans="10:13" ht="18">
      <c r="J176" s="211">
        <v>29476650</v>
      </c>
      <c r="L176" s="210">
        <v>73861261.129999995</v>
      </c>
      <c r="M176" s="210">
        <v>73861261.129999995</v>
      </c>
    </row>
    <row r="177" spans="9:13" ht="18">
      <c r="J177" s="211">
        <v>111405654</v>
      </c>
      <c r="L177" s="212">
        <v>335165528.88</v>
      </c>
      <c r="M177" s="212">
        <v>335165528.88</v>
      </c>
    </row>
    <row r="178" spans="9:13" ht="18">
      <c r="J178" s="211">
        <v>212390</v>
      </c>
      <c r="L178" s="212">
        <v>785607.6</v>
      </c>
      <c r="M178" s="212">
        <v>785607.6</v>
      </c>
    </row>
    <row r="179" spans="9:13" ht="18">
      <c r="I179" s="2"/>
      <c r="J179" s="211">
        <v>542310</v>
      </c>
      <c r="L179" s="210">
        <v>1409725.86</v>
      </c>
      <c r="M179" s="210">
        <v>1409725.86</v>
      </c>
    </row>
    <row r="180" spans="9:13" ht="18">
      <c r="J180" s="211">
        <v>121969</v>
      </c>
      <c r="L180" s="212">
        <v>349044.2</v>
      </c>
      <c r="M180" s="212">
        <v>349044.2</v>
      </c>
    </row>
    <row r="181" spans="9:13" ht="18">
      <c r="J181" s="213">
        <v>356658</v>
      </c>
      <c r="L181" s="210">
        <v>947614.43</v>
      </c>
      <c r="M181" s="210">
        <v>947614.43</v>
      </c>
    </row>
    <row r="182" spans="9:13" ht="18">
      <c r="J182" s="213">
        <v>5148662</v>
      </c>
      <c r="L182" s="210">
        <v>17274227.079999998</v>
      </c>
      <c r="M182" s="210">
        <v>17274227.079999998</v>
      </c>
    </row>
    <row r="183" spans="9:13" ht="18">
      <c r="J183" s="213">
        <v>32512181</v>
      </c>
      <c r="L183" s="212">
        <v>119920584.56</v>
      </c>
      <c r="M183" s="212">
        <v>119920584.56</v>
      </c>
    </row>
    <row r="184" spans="9:13" ht="18">
      <c r="J184" s="211">
        <v>20429</v>
      </c>
      <c r="L184" s="210">
        <v>65557.679999999993</v>
      </c>
      <c r="M184" s="210">
        <v>65557.679999999993</v>
      </c>
    </row>
    <row r="185" spans="9:13" ht="18">
      <c r="J185" s="211">
        <v>1226442</v>
      </c>
      <c r="L185" s="210">
        <v>5468401.6399999997</v>
      </c>
      <c r="M185" s="210">
        <v>5422121.6399999997</v>
      </c>
    </row>
    <row r="186" spans="9:13" ht="18">
      <c r="J186" s="211">
        <v>193437069</v>
      </c>
      <c r="L186" s="212">
        <v>842171681.98000002</v>
      </c>
      <c r="M186" s="212">
        <v>842171681.98000002</v>
      </c>
    </row>
    <row r="187" spans="9:13" ht="18">
      <c r="J187" s="211">
        <v>15448293</v>
      </c>
      <c r="L187" s="210">
        <v>73436138.739999995</v>
      </c>
      <c r="M187" s="210">
        <v>73436138.739999995</v>
      </c>
    </row>
    <row r="188" spans="9:13" ht="18">
      <c r="J188" s="211">
        <v>4539398</v>
      </c>
      <c r="L188" s="210">
        <v>3153193.85</v>
      </c>
      <c r="M188" s="210">
        <v>3153193.85</v>
      </c>
    </row>
    <row r="189" spans="9:13" ht="18">
      <c r="J189" s="211">
        <v>1639017</v>
      </c>
      <c r="L189" s="210">
        <v>4894809.24</v>
      </c>
      <c r="M189" s="210">
        <v>4894809.24</v>
      </c>
    </row>
    <row r="190" spans="9:13" ht="18">
      <c r="J190" s="211">
        <v>422789</v>
      </c>
      <c r="L190" s="212">
        <v>606246.5</v>
      </c>
      <c r="M190" s="212">
        <v>606246.5</v>
      </c>
    </row>
    <row r="191" spans="9:13" ht="18">
      <c r="J191" s="211">
        <v>101846</v>
      </c>
      <c r="L191" s="210">
        <v>414368.46</v>
      </c>
      <c r="M191" s="210">
        <v>414368.46</v>
      </c>
    </row>
    <row r="192" spans="9:13" ht="18">
      <c r="J192" s="211">
        <f>SUM(J169:J191)</f>
        <v>431603335</v>
      </c>
      <c r="L192" s="214">
        <f>SUM(L169:L191)</f>
        <v>1598911405.0699999</v>
      </c>
      <c r="M192" s="214">
        <f>SUM(M169:M191)</f>
        <v>1598865125.0699999</v>
      </c>
    </row>
    <row r="194" spans="10:13" ht="15">
      <c r="J194" s="1">
        <v>1762740</v>
      </c>
      <c r="L194" s="25">
        <v>12444755.210000001</v>
      </c>
      <c r="M194" s="25">
        <v>12444755.210000001</v>
      </c>
    </row>
    <row r="195" spans="10:13" ht="15">
      <c r="J195" s="1">
        <v>788</v>
      </c>
      <c r="L195" s="25">
        <v>5326.35</v>
      </c>
      <c r="M195" s="25">
        <v>5326.35</v>
      </c>
    </row>
    <row r="196" spans="10:13" ht="15">
      <c r="J196" s="1">
        <v>4201</v>
      </c>
      <c r="L196" s="25">
        <v>27713.23</v>
      </c>
      <c r="M196" s="25">
        <v>27713.23</v>
      </c>
    </row>
    <row r="197" spans="10:13" ht="15">
      <c r="J197" s="1">
        <v>47212</v>
      </c>
      <c r="L197" s="25">
        <v>368797.3</v>
      </c>
      <c r="M197" s="25">
        <v>368797.3</v>
      </c>
    </row>
    <row r="198" spans="10:13" ht="15">
      <c r="J198" s="1">
        <v>10386</v>
      </c>
      <c r="L198" s="25">
        <v>84796.78</v>
      </c>
      <c r="M198" s="25">
        <v>84796.78</v>
      </c>
    </row>
    <row r="199" spans="10:13" ht="15">
      <c r="J199" s="1">
        <v>14776</v>
      </c>
      <c r="L199" s="25">
        <v>139584.6</v>
      </c>
      <c r="M199" s="25">
        <v>139584.6</v>
      </c>
    </row>
    <row r="200" spans="10:13" ht="18">
      <c r="J200" s="211">
        <f>SUM(J194:J199)</f>
        <v>1840103</v>
      </c>
      <c r="L200" s="215">
        <f>SUM(L194:L199)</f>
        <v>13070973.470000001</v>
      </c>
      <c r="M200" s="215">
        <f>SUM(M194:M199)</f>
        <v>13070973.470000001</v>
      </c>
    </row>
    <row r="202" spans="10:13" ht="15.75">
      <c r="J202" s="1">
        <v>80439033</v>
      </c>
      <c r="L202" s="216">
        <v>343407751.12</v>
      </c>
      <c r="M202" s="216">
        <v>343407751.12</v>
      </c>
    </row>
    <row r="203" spans="10:13" ht="15.75">
      <c r="J203" s="1">
        <v>1841869</v>
      </c>
      <c r="L203" s="215">
        <v>11824093.970000001</v>
      </c>
      <c r="M203" s="215">
        <v>11824093.970000001</v>
      </c>
    </row>
    <row r="204" spans="10:13" ht="15.75">
      <c r="J204" s="1">
        <v>280494110</v>
      </c>
      <c r="L204" s="216">
        <v>1460487823.53</v>
      </c>
      <c r="M204" s="216">
        <v>1460487823.53</v>
      </c>
    </row>
    <row r="205" spans="10:13" ht="15.75">
      <c r="J205" s="1">
        <v>643701</v>
      </c>
      <c r="L205" s="215">
        <v>3526657.94</v>
      </c>
      <c r="M205" s="215">
        <v>3526657.94</v>
      </c>
    </row>
    <row r="206" spans="10:13" ht="15.75">
      <c r="J206" s="1">
        <v>11612588</v>
      </c>
      <c r="L206" s="215">
        <v>63560269.119999997</v>
      </c>
      <c r="M206" s="215">
        <v>63560269.119999997</v>
      </c>
    </row>
    <row r="207" spans="10:13" ht="18">
      <c r="J207" s="211">
        <f>SUM(J202:J206)</f>
        <v>375031301</v>
      </c>
      <c r="L207" s="216">
        <f>SUM(L202:L206)</f>
        <v>1882806595.6799998</v>
      </c>
      <c r="M207" s="216">
        <f>SUM(M202:M206)</f>
        <v>1882806595.6799998</v>
      </c>
    </row>
    <row r="210" spans="10:13" ht="18">
      <c r="J210" s="211">
        <f>J192+J200+J207</f>
        <v>808474739</v>
      </c>
      <c r="L210" s="216">
        <f>L192+L200+L207</f>
        <v>3494788974.2199998</v>
      </c>
      <c r="M210" s="216">
        <f>M192+M200+M207</f>
        <v>3494742694.2199998</v>
      </c>
    </row>
  </sheetData>
  <mergeCells count="172">
    <mergeCell ref="Q137:R137"/>
    <mergeCell ref="S137:T137"/>
    <mergeCell ref="B153:P153"/>
    <mergeCell ref="B155:P155"/>
    <mergeCell ref="A134:B134"/>
    <mergeCell ref="C134:G134"/>
    <mergeCell ref="C135:G135"/>
    <mergeCell ref="C137:F137"/>
    <mergeCell ref="G137:H137"/>
    <mergeCell ref="N137:O137"/>
    <mergeCell ref="C129:G129"/>
    <mergeCell ref="C130:G130"/>
    <mergeCell ref="D131:G131"/>
    <mergeCell ref="A132:B132"/>
    <mergeCell ref="D132:G132"/>
    <mergeCell ref="D133:G133"/>
    <mergeCell ref="B106:B108"/>
    <mergeCell ref="C106:G108"/>
    <mergeCell ref="B109:B125"/>
    <mergeCell ref="C109:G126"/>
    <mergeCell ref="C127:G127"/>
    <mergeCell ref="D128:G128"/>
    <mergeCell ref="Y100:Y102"/>
    <mergeCell ref="Z100:Z102"/>
    <mergeCell ref="AA100:AA102"/>
    <mergeCell ref="AB100:AB102"/>
    <mergeCell ref="B103:B105"/>
    <mergeCell ref="C103:G105"/>
    <mergeCell ref="S100:S102"/>
    <mergeCell ref="T100:T102"/>
    <mergeCell ref="U100:U102"/>
    <mergeCell ref="V100:V102"/>
    <mergeCell ref="W100:W102"/>
    <mergeCell ref="X100:X102"/>
    <mergeCell ref="M100:M102"/>
    <mergeCell ref="N100:N102"/>
    <mergeCell ref="O100:O102"/>
    <mergeCell ref="P100:P102"/>
    <mergeCell ref="Q100:Q102"/>
    <mergeCell ref="R100:R102"/>
    <mergeCell ref="B100:B102"/>
    <mergeCell ref="C100:G102"/>
    <mergeCell ref="I100:I102"/>
    <mergeCell ref="J100:J102"/>
    <mergeCell ref="K100:K102"/>
    <mergeCell ref="L100:L102"/>
    <mergeCell ref="W96:W98"/>
    <mergeCell ref="X96:X98"/>
    <mergeCell ref="Y96:Y98"/>
    <mergeCell ref="Z96:Z98"/>
    <mergeCell ref="AA96:AA98"/>
    <mergeCell ref="AB96:AB98"/>
    <mergeCell ref="Q96:Q98"/>
    <mergeCell ref="R96:R98"/>
    <mergeCell ref="S96:S98"/>
    <mergeCell ref="T96:T98"/>
    <mergeCell ref="U96:U98"/>
    <mergeCell ref="V96:V98"/>
    <mergeCell ref="K96:K98"/>
    <mergeCell ref="L96:L98"/>
    <mergeCell ref="M96:M98"/>
    <mergeCell ref="N96:N98"/>
    <mergeCell ref="O96:O98"/>
    <mergeCell ref="P96:P98"/>
    <mergeCell ref="C93:G93"/>
    <mergeCell ref="C94:G94"/>
    <mergeCell ref="C96:C99"/>
    <mergeCell ref="D96:G99"/>
    <mergeCell ref="I96:I98"/>
    <mergeCell ref="J96:J98"/>
    <mergeCell ref="C87:G87"/>
    <mergeCell ref="C88:G88"/>
    <mergeCell ref="C89:G89"/>
    <mergeCell ref="C90:G90"/>
    <mergeCell ref="C91:G91"/>
    <mergeCell ref="C92:G92"/>
    <mergeCell ref="C81:G81"/>
    <mergeCell ref="C82:G82"/>
    <mergeCell ref="C83:G83"/>
    <mergeCell ref="C84:G84"/>
    <mergeCell ref="C85:G85"/>
    <mergeCell ref="C86:G86"/>
    <mergeCell ref="C75:G75"/>
    <mergeCell ref="C76:G76"/>
    <mergeCell ref="C77:G77"/>
    <mergeCell ref="C78:G78"/>
    <mergeCell ref="C79:G79"/>
    <mergeCell ref="C80:G80"/>
    <mergeCell ref="C69:G69"/>
    <mergeCell ref="C70:G70"/>
    <mergeCell ref="C71:G71"/>
    <mergeCell ref="C72:G72"/>
    <mergeCell ref="C73:G73"/>
    <mergeCell ref="C74:G74"/>
    <mergeCell ref="C63:G63"/>
    <mergeCell ref="C64:G64"/>
    <mergeCell ref="C65:G65"/>
    <mergeCell ref="C66:G66"/>
    <mergeCell ref="C67:G67"/>
    <mergeCell ref="C68:G68"/>
    <mergeCell ref="C57:G57"/>
    <mergeCell ref="C58:G58"/>
    <mergeCell ref="C59:G59"/>
    <mergeCell ref="C60:G60"/>
    <mergeCell ref="C61:G61"/>
    <mergeCell ref="C62:G62"/>
    <mergeCell ref="C50:C52"/>
    <mergeCell ref="D50:G52"/>
    <mergeCell ref="C53:G53"/>
    <mergeCell ref="C54:G54"/>
    <mergeCell ref="C55:G55"/>
    <mergeCell ref="C56:G56"/>
    <mergeCell ref="D41:G41"/>
    <mergeCell ref="C42:C44"/>
    <mergeCell ref="D42:G44"/>
    <mergeCell ref="C45:G45"/>
    <mergeCell ref="C46:C48"/>
    <mergeCell ref="D46:G48"/>
    <mergeCell ref="C29:G29"/>
    <mergeCell ref="B30:G30"/>
    <mergeCell ref="B31:G31"/>
    <mergeCell ref="B32:G32"/>
    <mergeCell ref="C33:G33"/>
    <mergeCell ref="C34:C40"/>
    <mergeCell ref="D34:G40"/>
    <mergeCell ref="C23:G23"/>
    <mergeCell ref="C24:G24"/>
    <mergeCell ref="C25:G25"/>
    <mergeCell ref="C26:G26"/>
    <mergeCell ref="C27:G27"/>
    <mergeCell ref="C28:G28"/>
    <mergeCell ref="X19:X20"/>
    <mergeCell ref="C21:G21"/>
    <mergeCell ref="AD21:AG21"/>
    <mergeCell ref="AJ21:AL21"/>
    <mergeCell ref="AO21:AP21"/>
    <mergeCell ref="C22:G22"/>
    <mergeCell ref="L19:L20"/>
    <mergeCell ref="O19:O20"/>
    <mergeCell ref="P19:P20"/>
    <mergeCell ref="S19:S20"/>
    <mergeCell ref="T19:T20"/>
    <mergeCell ref="W19:W20"/>
    <mergeCell ref="B16:G16"/>
    <mergeCell ref="B17:G17"/>
    <mergeCell ref="B18:G18"/>
    <mergeCell ref="B19:B20"/>
    <mergeCell ref="C19:G20"/>
    <mergeCell ref="K19:K20"/>
    <mergeCell ref="B10:G10"/>
    <mergeCell ref="B11:G11"/>
    <mergeCell ref="B12:G12"/>
    <mergeCell ref="C13:G13"/>
    <mergeCell ref="C14:G14"/>
    <mergeCell ref="A15:G15"/>
    <mergeCell ref="A5:AB5"/>
    <mergeCell ref="A6:AB6"/>
    <mergeCell ref="A7:AB7"/>
    <mergeCell ref="A8:AB8"/>
    <mergeCell ref="B9:G9"/>
    <mergeCell ref="I9:L9"/>
    <mergeCell ref="M9:P9"/>
    <mergeCell ref="Q9:T9"/>
    <mergeCell ref="U9:X9"/>
    <mergeCell ref="Y9:AB9"/>
    <mergeCell ref="A2:AB2"/>
    <mergeCell ref="AD2:AG3"/>
    <mergeCell ref="AL2:AO3"/>
    <mergeCell ref="A3:AB3"/>
    <mergeCell ref="A4:AB4"/>
    <mergeCell ref="AD4:AG4"/>
    <mergeCell ref="AL4:AO4"/>
  </mergeCells>
  <printOptions horizontalCentered="1"/>
  <pageMargins left="0.23622047244094491" right="0.23622047244094491" top="0.31496062992125984" bottom="0.31496062992125984" header="0.31496062992125984" footer="0.31496062992125984"/>
  <pageSetup scale="52" fitToHeight="2" orientation="portrait" verticalDpi="300" r:id="rId1"/>
  <headerFooter alignWithMargins="0"/>
  <rowBreaks count="1" manualBreakCount="1">
    <brk id="40" max="27" man="1"/>
  </rowBreaks>
  <drawing r:id="rId2"/>
</worksheet>
</file>

<file path=xl/worksheets/sheet3.xml><?xml version="1.0" encoding="utf-8"?>
<worksheet xmlns="http://schemas.openxmlformats.org/spreadsheetml/2006/main" xmlns:r="http://schemas.openxmlformats.org/officeDocument/2006/relationships">
  <sheetPr>
    <pageSetUpPr fitToPage="1"/>
  </sheetPr>
  <dimension ref="A1:AP210"/>
  <sheetViews>
    <sheetView topLeftCell="A16" zoomScale="75" zoomScaleNormal="75" zoomScaleSheetLayoutView="70" workbookViewId="0">
      <selection activeCell="Q23" sqref="Q23"/>
    </sheetView>
  </sheetViews>
  <sheetFormatPr defaultRowHeight="14.25"/>
  <cols>
    <col min="1" max="1" width="6.5703125" style="1" customWidth="1"/>
    <col min="2" max="2" width="7.7109375" style="1" customWidth="1"/>
    <col min="3" max="4" width="12.85546875" style="1" customWidth="1"/>
    <col min="5" max="5" width="9.7109375" style="1" customWidth="1"/>
    <col min="6" max="6" width="9.140625" style="1"/>
    <col min="7" max="7" width="13.7109375" style="1" customWidth="1"/>
    <col min="8" max="8" width="14.85546875" style="1" customWidth="1"/>
    <col min="9" max="9" width="15.7109375" style="1" hidden="1" customWidth="1"/>
    <col min="10" max="10" width="21.28515625" style="1" hidden="1" customWidth="1"/>
    <col min="11" max="11" width="9" style="1" hidden="1" customWidth="1"/>
    <col min="12" max="12" width="21.140625" style="1" hidden="1" customWidth="1"/>
    <col min="13" max="13" width="21.42578125" style="1" hidden="1" customWidth="1"/>
    <col min="14" max="14" width="18.28515625" style="1" hidden="1" customWidth="1"/>
    <col min="15" max="15" width="9" style="1" hidden="1" customWidth="1"/>
    <col min="16" max="16" width="18" style="1" hidden="1" customWidth="1"/>
    <col min="17" max="17" width="21.140625" style="1" customWidth="1"/>
    <col min="18" max="18" width="21.140625" style="2" customWidth="1"/>
    <col min="19" max="19" width="9" style="2" customWidth="1"/>
    <col min="20" max="20" width="19.5703125" style="2" customWidth="1"/>
    <col min="21" max="21" width="16.85546875" style="1" hidden="1" customWidth="1"/>
    <col min="22" max="22" width="18.28515625" style="1" hidden="1" customWidth="1"/>
    <col min="23" max="23" width="9" style="1" hidden="1" customWidth="1"/>
    <col min="24" max="24" width="18" style="1" hidden="1" customWidth="1"/>
    <col min="25" max="25" width="18.140625" style="1" hidden="1" customWidth="1"/>
    <col min="26" max="26" width="21.140625" style="1" hidden="1" customWidth="1"/>
    <col min="27" max="27" width="9" style="1" hidden="1" customWidth="1"/>
    <col min="28" max="29" width="0.7109375" style="1" hidden="1" customWidth="1"/>
    <col min="30" max="30" width="15.5703125" customWidth="1"/>
    <col min="31" max="31" width="16.85546875" hidden="1" customWidth="1"/>
    <col min="32" max="32" width="15.7109375" hidden="1" customWidth="1"/>
    <col min="33" max="33" width="35.140625" customWidth="1"/>
    <col min="34" max="35" width="16.85546875" hidden="1" customWidth="1"/>
    <col min="36" max="36" width="5" customWidth="1"/>
    <col min="37" max="37" width="4.28515625" customWidth="1"/>
    <col min="38" max="38" width="26.7109375" customWidth="1"/>
    <col min="39" max="40" width="14" hidden="1" customWidth="1"/>
    <col min="41" max="41" width="20.42578125" customWidth="1"/>
    <col min="42" max="16384" width="9.140625" style="1"/>
  </cols>
  <sheetData>
    <row r="1" spans="1:41" ht="15" thickBot="1"/>
    <row r="2" spans="1:41" ht="30" customHeight="1">
      <c r="A2" s="3" t="s">
        <v>0</v>
      </c>
      <c r="B2" s="3"/>
      <c r="C2" s="3"/>
      <c r="D2" s="3"/>
      <c r="E2" s="3"/>
      <c r="F2" s="3"/>
      <c r="G2" s="3"/>
      <c r="H2" s="3"/>
      <c r="I2" s="3"/>
      <c r="J2" s="3"/>
      <c r="K2" s="3"/>
      <c r="L2" s="3"/>
      <c r="M2" s="3"/>
      <c r="N2" s="3"/>
      <c r="O2" s="3"/>
      <c r="P2" s="3"/>
      <c r="Q2" s="3"/>
      <c r="R2" s="3"/>
      <c r="S2" s="3"/>
      <c r="T2" s="3"/>
      <c r="U2" s="3"/>
      <c r="V2" s="3"/>
      <c r="W2" s="3"/>
      <c r="X2" s="3"/>
      <c r="Y2" s="3"/>
      <c r="Z2" s="3"/>
      <c r="AA2" s="3"/>
      <c r="AB2" s="3"/>
      <c r="AC2" s="4"/>
      <c r="AD2" s="5" t="s">
        <v>1</v>
      </c>
      <c r="AE2" s="6"/>
      <c r="AF2" s="6"/>
      <c r="AG2" s="7"/>
      <c r="AL2" s="8" t="s">
        <v>2</v>
      </c>
      <c r="AM2" s="9"/>
      <c r="AN2" s="9"/>
      <c r="AO2" s="10"/>
    </row>
    <row r="3" spans="1:41">
      <c r="A3" s="11"/>
      <c r="B3" s="12"/>
      <c r="C3" s="12"/>
      <c r="D3" s="12"/>
      <c r="E3" s="12"/>
      <c r="F3" s="12"/>
      <c r="G3" s="12"/>
      <c r="H3" s="12"/>
      <c r="I3" s="12"/>
      <c r="J3" s="12"/>
      <c r="K3" s="12"/>
      <c r="L3" s="12"/>
      <c r="M3" s="12"/>
      <c r="N3" s="12"/>
      <c r="O3" s="12"/>
      <c r="P3" s="12"/>
      <c r="Q3" s="12"/>
      <c r="R3" s="12"/>
      <c r="S3" s="12"/>
      <c r="T3" s="12"/>
      <c r="U3" s="12"/>
      <c r="V3" s="12"/>
      <c r="W3" s="12"/>
      <c r="X3" s="12"/>
      <c r="Y3" s="12"/>
      <c r="Z3" s="12"/>
      <c r="AA3" s="12"/>
      <c r="AB3" s="13"/>
      <c r="AC3" s="14"/>
      <c r="AD3" s="15"/>
      <c r="AE3" s="16"/>
      <c r="AF3" s="16"/>
      <c r="AG3" s="17"/>
      <c r="AL3" s="18"/>
      <c r="AM3" s="19"/>
      <c r="AN3" s="19"/>
      <c r="AO3" s="20"/>
    </row>
    <row r="4" spans="1:41" ht="30" customHeight="1" thickBot="1">
      <c r="A4" s="3" t="s">
        <v>3</v>
      </c>
      <c r="B4" s="3"/>
      <c r="C4" s="3"/>
      <c r="D4" s="3"/>
      <c r="E4" s="3"/>
      <c r="F4" s="3"/>
      <c r="G4" s="3"/>
      <c r="H4" s="3"/>
      <c r="I4" s="3"/>
      <c r="J4" s="3"/>
      <c r="K4" s="3"/>
      <c r="L4" s="3"/>
      <c r="M4" s="3"/>
      <c r="N4" s="3"/>
      <c r="O4" s="3"/>
      <c r="P4" s="3"/>
      <c r="Q4" s="3"/>
      <c r="R4" s="3"/>
      <c r="S4" s="3"/>
      <c r="T4" s="3"/>
      <c r="U4" s="3"/>
      <c r="V4" s="3"/>
      <c r="W4" s="3"/>
      <c r="X4" s="3"/>
      <c r="Y4" s="3"/>
      <c r="Z4" s="3"/>
      <c r="AA4" s="3"/>
      <c r="AB4" s="3"/>
      <c r="AC4" s="21"/>
      <c r="AD4" s="22" t="s">
        <v>4</v>
      </c>
      <c r="AE4" s="23" t="s">
        <v>5</v>
      </c>
      <c r="AF4" s="23" t="s">
        <v>6</v>
      </c>
      <c r="AG4" s="24" t="s">
        <v>7</v>
      </c>
      <c r="AH4" s="25" t="s">
        <v>8</v>
      </c>
      <c r="AI4" s="25" t="s">
        <v>9</v>
      </c>
      <c r="AJ4" s="26"/>
      <c r="AK4" s="26"/>
      <c r="AL4" s="27" t="s">
        <v>4</v>
      </c>
      <c r="AM4" s="28" t="s">
        <v>5</v>
      </c>
      <c r="AN4" s="28" t="s">
        <v>6</v>
      </c>
      <c r="AO4" s="29" t="s">
        <v>7</v>
      </c>
    </row>
    <row r="5" spans="1:41" ht="15.75">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3"/>
      <c r="AC5" s="14"/>
      <c r="AD5" s="30" t="s">
        <v>10</v>
      </c>
      <c r="AE5" s="31" t="s">
        <v>11</v>
      </c>
      <c r="AF5" s="31" t="s">
        <v>12</v>
      </c>
      <c r="AG5" s="32"/>
      <c r="AH5" s="33">
        <v>1475218683</v>
      </c>
      <c r="AI5" s="34">
        <v>5525570367</v>
      </c>
      <c r="AJ5" s="26"/>
      <c r="AK5" s="26"/>
      <c r="AL5" s="35" t="s">
        <v>13</v>
      </c>
      <c r="AM5" s="36">
        <v>129999465</v>
      </c>
      <c r="AN5" s="36">
        <v>45461877</v>
      </c>
      <c r="AO5" s="32"/>
    </row>
    <row r="6" spans="1:41" ht="104.25" customHeight="1">
      <c r="A6" s="37" t="s">
        <v>125</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8"/>
      <c r="AD6" s="39">
        <v>42856</v>
      </c>
      <c r="AE6" s="31" t="s">
        <v>15</v>
      </c>
      <c r="AF6" s="31" t="s">
        <v>16</v>
      </c>
      <c r="AG6" s="32"/>
      <c r="AH6" s="40">
        <v>1566145793</v>
      </c>
      <c r="AI6" s="41">
        <v>5650990725</v>
      </c>
      <c r="AJ6" s="26"/>
      <c r="AK6" s="26"/>
      <c r="AL6" s="35" t="s">
        <v>17</v>
      </c>
      <c r="AM6" s="42">
        <v>96054193</v>
      </c>
      <c r="AN6" s="42">
        <v>2470202</v>
      </c>
      <c r="AO6" s="32"/>
    </row>
    <row r="7" spans="1:41" s="25" customFormat="1" ht="24" customHeight="1">
      <c r="A7" s="28" t="s">
        <v>18</v>
      </c>
      <c r="B7" s="28"/>
      <c r="C7" s="28"/>
      <c r="D7" s="28"/>
      <c r="E7" s="28"/>
      <c r="F7" s="28"/>
      <c r="G7" s="28"/>
      <c r="H7" s="28"/>
      <c r="I7" s="28"/>
      <c r="J7" s="28"/>
      <c r="K7" s="28"/>
      <c r="L7" s="28"/>
      <c r="M7" s="28"/>
      <c r="N7" s="28"/>
      <c r="O7" s="28"/>
      <c r="P7" s="28"/>
      <c r="Q7" s="28"/>
      <c r="R7" s="28"/>
      <c r="S7" s="28"/>
      <c r="T7" s="28"/>
      <c r="U7" s="28"/>
      <c r="V7" s="28"/>
      <c r="W7" s="28"/>
      <c r="X7" s="28"/>
      <c r="Y7" s="28"/>
      <c r="Z7" s="28"/>
      <c r="AA7" s="28"/>
      <c r="AB7" s="28"/>
      <c r="AC7" s="43"/>
      <c r="AD7" s="39">
        <v>42887</v>
      </c>
      <c r="AE7" s="31" t="s">
        <v>19</v>
      </c>
      <c r="AF7" s="31" t="s">
        <v>20</v>
      </c>
      <c r="AG7" s="32"/>
      <c r="AH7" s="40">
        <v>1384477780</v>
      </c>
      <c r="AI7" s="41">
        <v>5134987638</v>
      </c>
      <c r="AJ7" s="26"/>
      <c r="AK7" s="26"/>
      <c r="AL7" s="35" t="s">
        <v>21</v>
      </c>
      <c r="AM7" s="42">
        <v>101476399</v>
      </c>
      <c r="AN7" s="42">
        <v>5850009</v>
      </c>
      <c r="AO7" s="32"/>
    </row>
    <row r="8" spans="1:41" s="25" customFormat="1" ht="35.25" customHeight="1">
      <c r="A8" s="28" t="s">
        <v>126</v>
      </c>
      <c r="B8" s="28"/>
      <c r="C8" s="28"/>
      <c r="D8" s="28"/>
      <c r="E8" s="28"/>
      <c r="F8" s="28"/>
      <c r="G8" s="28"/>
      <c r="H8" s="28"/>
      <c r="I8" s="28"/>
      <c r="J8" s="28"/>
      <c r="K8" s="28"/>
      <c r="L8" s="28"/>
      <c r="M8" s="28"/>
      <c r="N8" s="28"/>
      <c r="O8" s="28"/>
      <c r="P8" s="28"/>
      <c r="Q8" s="28"/>
      <c r="R8" s="28"/>
      <c r="S8" s="28"/>
      <c r="T8" s="28"/>
      <c r="U8" s="28"/>
      <c r="V8" s="28"/>
      <c r="W8" s="28"/>
      <c r="X8" s="28"/>
      <c r="Y8" s="28"/>
      <c r="Z8" s="28"/>
      <c r="AA8" s="28"/>
      <c r="AB8" s="28"/>
      <c r="AC8" s="43"/>
      <c r="AD8" s="39">
        <v>42917</v>
      </c>
      <c r="AE8" s="42">
        <v>1061650506</v>
      </c>
      <c r="AF8" s="42">
        <v>671148638</v>
      </c>
      <c r="AG8" s="32"/>
      <c r="AH8" s="40">
        <v>1199730138</v>
      </c>
      <c r="AI8" s="41">
        <v>2932529282</v>
      </c>
      <c r="AJ8" s="26"/>
      <c r="AK8" s="26"/>
      <c r="AL8" s="35" t="s">
        <v>23</v>
      </c>
      <c r="AM8" s="42">
        <v>227365065</v>
      </c>
      <c r="AN8" s="42">
        <v>59228713</v>
      </c>
      <c r="AO8" s="32"/>
    </row>
    <row r="9" spans="1:41" ht="29.25" customHeight="1">
      <c r="A9" s="44"/>
      <c r="B9" s="45"/>
      <c r="C9" s="45"/>
      <c r="D9" s="45"/>
      <c r="E9" s="45"/>
      <c r="F9" s="45"/>
      <c r="G9" s="45"/>
      <c r="H9" s="46" t="s">
        <v>24</v>
      </c>
      <c r="I9" s="23" t="s">
        <v>5</v>
      </c>
      <c r="J9" s="23"/>
      <c r="K9" s="23"/>
      <c r="L9" s="23"/>
      <c r="M9" s="23" t="s">
        <v>6</v>
      </c>
      <c r="N9" s="23"/>
      <c r="O9" s="23"/>
      <c r="P9" s="23"/>
      <c r="Q9" s="23" t="s">
        <v>7</v>
      </c>
      <c r="R9" s="23"/>
      <c r="S9" s="23"/>
      <c r="T9" s="23"/>
      <c r="U9" s="23" t="s">
        <v>8</v>
      </c>
      <c r="V9" s="23"/>
      <c r="W9" s="23"/>
      <c r="X9" s="23"/>
      <c r="Y9" s="23" t="s">
        <v>25</v>
      </c>
      <c r="Z9" s="23"/>
      <c r="AA9" s="23"/>
      <c r="AB9" s="23"/>
      <c r="AC9" s="47"/>
      <c r="AD9" s="39">
        <v>42948</v>
      </c>
      <c r="AE9" s="42">
        <v>809805371</v>
      </c>
      <c r="AF9" s="42">
        <v>540571298</v>
      </c>
      <c r="AG9" s="32"/>
      <c r="AH9" s="40">
        <v>600041394</v>
      </c>
      <c r="AI9" s="41">
        <v>1950418063</v>
      </c>
      <c r="AJ9" s="26"/>
      <c r="AK9" s="26"/>
      <c r="AL9" s="35" t="s">
        <v>26</v>
      </c>
      <c r="AM9" s="42">
        <v>68418938</v>
      </c>
      <c r="AN9" s="48">
        <v>24303001</v>
      </c>
      <c r="AO9" s="32"/>
    </row>
    <row r="10" spans="1:41" ht="18.75" customHeight="1">
      <c r="A10" s="49"/>
      <c r="B10" s="50"/>
      <c r="C10" s="50"/>
      <c r="D10" s="50"/>
      <c r="E10" s="50"/>
      <c r="F10" s="50"/>
      <c r="G10" s="50"/>
      <c r="H10" s="49"/>
      <c r="I10" s="49"/>
      <c r="J10" s="49"/>
      <c r="K10" s="49"/>
      <c r="L10" s="51" t="s">
        <v>27</v>
      </c>
      <c r="M10" s="49"/>
      <c r="N10" s="49"/>
      <c r="O10" s="49"/>
      <c r="P10" s="51" t="s">
        <v>27</v>
      </c>
      <c r="Q10" s="44"/>
      <c r="R10" s="52"/>
      <c r="S10" s="52"/>
      <c r="T10" s="53" t="s">
        <v>27</v>
      </c>
      <c r="U10" s="44"/>
      <c r="V10" s="44"/>
      <c r="W10" s="44"/>
      <c r="X10" s="51" t="s">
        <v>27</v>
      </c>
      <c r="Y10" s="44"/>
      <c r="Z10" s="44"/>
      <c r="AA10" s="44"/>
      <c r="AB10" s="51" t="s">
        <v>27</v>
      </c>
      <c r="AC10" s="54"/>
      <c r="AD10" s="39">
        <v>42979</v>
      </c>
      <c r="AE10" s="42">
        <v>843942309</v>
      </c>
      <c r="AF10" s="42">
        <v>620955033</v>
      </c>
      <c r="AG10" s="32"/>
      <c r="AH10" s="40">
        <v>967189473</v>
      </c>
      <c r="AI10" s="41">
        <v>2432086815</v>
      </c>
      <c r="AJ10" s="26"/>
      <c r="AK10" s="26"/>
      <c r="AL10" s="35" t="s">
        <v>28</v>
      </c>
      <c r="AM10" s="42">
        <v>8568172</v>
      </c>
      <c r="AN10" s="42">
        <v>5896396</v>
      </c>
      <c r="AO10" s="32"/>
    </row>
    <row r="11" spans="1:41" ht="56.25" customHeight="1">
      <c r="A11" s="51">
        <v>1</v>
      </c>
      <c r="B11" s="55" t="s">
        <v>29</v>
      </c>
      <c r="C11" s="55"/>
      <c r="D11" s="55"/>
      <c r="E11" s="55"/>
      <c r="F11" s="55"/>
      <c r="G11" s="55"/>
      <c r="H11" s="56"/>
      <c r="I11" s="49"/>
      <c r="J11" s="49"/>
      <c r="K11" s="49"/>
      <c r="L11" s="57"/>
      <c r="M11" s="49"/>
      <c r="N11" s="49"/>
      <c r="O11" s="49"/>
      <c r="P11" s="58"/>
      <c r="Q11" s="44"/>
      <c r="R11" s="52"/>
      <c r="S11" s="52"/>
      <c r="T11" s="59"/>
      <c r="U11" s="44"/>
      <c r="V11" s="44"/>
      <c r="W11" s="44"/>
      <c r="X11" s="58">
        <v>2116011167</v>
      </c>
      <c r="Y11" s="44"/>
      <c r="Z11" s="44"/>
      <c r="AA11" s="44"/>
      <c r="AB11" s="58">
        <f>L11+P11+T11+X11</f>
        <v>2116011167</v>
      </c>
      <c r="AC11" s="60"/>
      <c r="AD11" s="39">
        <v>43009</v>
      </c>
      <c r="AE11" s="42">
        <v>836349445</v>
      </c>
      <c r="AF11" s="42">
        <v>790972301</v>
      </c>
      <c r="AG11" s="61"/>
      <c r="AH11" s="40">
        <v>1499846911</v>
      </c>
      <c r="AI11" s="41">
        <v>3127168657</v>
      </c>
      <c r="AJ11" s="26"/>
      <c r="AK11" s="26"/>
      <c r="AL11" s="35" t="s">
        <v>30</v>
      </c>
      <c r="AM11" s="42">
        <v>38555386</v>
      </c>
      <c r="AN11" s="42">
        <v>4900010</v>
      </c>
      <c r="AO11" s="61"/>
    </row>
    <row r="12" spans="1:41" ht="19.5" customHeight="1">
      <c r="A12" s="51"/>
      <c r="B12" s="62" t="s">
        <v>31</v>
      </c>
      <c r="C12" s="62"/>
      <c r="D12" s="62"/>
      <c r="E12" s="62"/>
      <c r="F12" s="62"/>
      <c r="G12" s="62"/>
      <c r="H12" s="63"/>
      <c r="I12" s="64"/>
      <c r="J12" s="64"/>
      <c r="K12" s="64"/>
      <c r="L12" s="64"/>
      <c r="M12" s="64"/>
      <c r="N12" s="64"/>
      <c r="O12" s="64"/>
      <c r="P12" s="51"/>
      <c r="Q12" s="44"/>
      <c r="R12" s="52"/>
      <c r="S12" s="52"/>
      <c r="T12" s="65"/>
      <c r="U12" s="44"/>
      <c r="V12" s="44"/>
      <c r="W12" s="44"/>
      <c r="X12" s="51"/>
      <c r="Y12" s="44"/>
      <c r="Z12" s="44"/>
      <c r="AA12" s="44"/>
      <c r="AB12" s="51"/>
      <c r="AC12" s="54"/>
      <c r="AD12" s="39">
        <v>43040</v>
      </c>
      <c r="AE12" s="42">
        <v>823975577</v>
      </c>
      <c r="AF12" s="42">
        <v>605614681</v>
      </c>
      <c r="AG12" s="32"/>
      <c r="AH12" s="40">
        <v>1134049127</v>
      </c>
      <c r="AI12" s="41">
        <v>2563639385</v>
      </c>
      <c r="AJ12" s="26"/>
      <c r="AK12" s="26"/>
      <c r="AL12" s="35" t="s">
        <v>32</v>
      </c>
      <c r="AM12" s="42">
        <v>5700000</v>
      </c>
      <c r="AN12" s="42">
        <v>0</v>
      </c>
      <c r="AO12" s="61"/>
    </row>
    <row r="13" spans="1:41" ht="57.75" customHeight="1">
      <c r="A13" s="66"/>
      <c r="B13" s="66" t="s">
        <v>33</v>
      </c>
      <c r="C13" s="55" t="s">
        <v>34</v>
      </c>
      <c r="D13" s="55"/>
      <c r="E13" s="55"/>
      <c r="F13" s="55"/>
      <c r="G13" s="55"/>
      <c r="H13" s="56"/>
      <c r="I13" s="67"/>
      <c r="J13" s="67"/>
      <c r="K13" s="67"/>
      <c r="L13" s="67"/>
      <c r="M13" s="67"/>
      <c r="N13" s="67"/>
      <c r="O13" s="67"/>
      <c r="P13" s="66"/>
      <c r="Q13" s="68"/>
      <c r="R13" s="69"/>
      <c r="S13" s="69"/>
      <c r="T13" s="59"/>
      <c r="U13" s="68"/>
      <c r="V13" s="68"/>
      <c r="W13" s="68"/>
      <c r="X13" s="66">
        <v>0</v>
      </c>
      <c r="Y13" s="68"/>
      <c r="Z13" s="68"/>
      <c r="AA13" s="68"/>
      <c r="AB13" s="58">
        <f>L13+T13+X13</f>
        <v>0</v>
      </c>
      <c r="AC13" s="60"/>
      <c r="AD13" s="39">
        <v>43070</v>
      </c>
      <c r="AE13" s="42">
        <v>965323050</v>
      </c>
      <c r="AF13" s="42">
        <v>654381188</v>
      </c>
      <c r="AG13" s="61"/>
      <c r="AH13" s="40">
        <v>1459299875</v>
      </c>
      <c r="AI13" s="41">
        <v>3079004113</v>
      </c>
      <c r="AJ13" s="26"/>
      <c r="AK13" s="26"/>
      <c r="AL13" s="35" t="s">
        <v>35</v>
      </c>
      <c r="AM13" s="42">
        <v>1051998</v>
      </c>
      <c r="AN13" s="42">
        <v>50001</v>
      </c>
      <c r="AO13" s="61"/>
    </row>
    <row r="14" spans="1:41" ht="35.25" customHeight="1">
      <c r="A14" s="66"/>
      <c r="B14" s="66" t="s">
        <v>36</v>
      </c>
      <c r="C14" s="55" t="s">
        <v>37</v>
      </c>
      <c r="D14" s="55"/>
      <c r="E14" s="55"/>
      <c r="F14" s="55"/>
      <c r="G14" s="55"/>
      <c r="H14" s="56"/>
      <c r="I14" s="67"/>
      <c r="J14" s="67"/>
      <c r="K14" s="67"/>
      <c r="L14" s="67"/>
      <c r="M14" s="67"/>
      <c r="N14" s="67"/>
      <c r="O14" s="67"/>
      <c r="P14" s="66"/>
      <c r="Q14" s="68"/>
      <c r="R14" s="69"/>
      <c r="S14" s="69"/>
      <c r="T14" s="70"/>
      <c r="U14" s="68"/>
      <c r="V14" s="68"/>
      <c r="W14" s="68"/>
      <c r="X14" s="66"/>
      <c r="Y14" s="68"/>
      <c r="Z14" s="68"/>
      <c r="AA14" s="68"/>
      <c r="AB14" s="66"/>
      <c r="AC14" s="43"/>
      <c r="AD14" s="30" t="s">
        <v>38</v>
      </c>
      <c r="AE14" s="42">
        <v>994197748</v>
      </c>
      <c r="AF14" s="42">
        <v>804576759</v>
      </c>
      <c r="AG14" s="61"/>
      <c r="AH14" s="40">
        <v>1640674958</v>
      </c>
      <c r="AI14" s="41">
        <v>3439449465</v>
      </c>
      <c r="AJ14" s="26"/>
      <c r="AK14" s="26"/>
      <c r="AL14" s="35" t="s">
        <v>39</v>
      </c>
      <c r="AM14" s="42">
        <v>54494201</v>
      </c>
      <c r="AN14" s="42">
        <v>97424169</v>
      </c>
      <c r="AO14" s="61"/>
    </row>
    <row r="15" spans="1:41" ht="42" customHeight="1">
      <c r="A15" s="28" t="s">
        <v>40</v>
      </c>
      <c r="B15" s="28"/>
      <c r="C15" s="28"/>
      <c r="D15" s="28"/>
      <c r="E15" s="28"/>
      <c r="F15" s="28"/>
      <c r="G15" s="28"/>
      <c r="H15" s="66"/>
      <c r="I15" s="66"/>
      <c r="J15" s="66"/>
      <c r="K15" s="66"/>
      <c r="L15" s="66"/>
      <c r="M15" s="66"/>
      <c r="N15" s="66"/>
      <c r="O15" s="66"/>
      <c r="P15" s="66"/>
      <c r="Q15" s="71" t="s">
        <v>41</v>
      </c>
      <c r="R15" s="72" t="s">
        <v>42</v>
      </c>
      <c r="S15" s="70"/>
      <c r="T15" s="72" t="s">
        <v>43</v>
      </c>
      <c r="U15" s="66" t="s">
        <v>27</v>
      </c>
      <c r="V15" s="66" t="s">
        <v>44</v>
      </c>
      <c r="W15" s="66" t="s">
        <v>45</v>
      </c>
      <c r="X15" s="66" t="s">
        <v>46</v>
      </c>
      <c r="Y15" s="66" t="s">
        <v>27</v>
      </c>
      <c r="Z15" s="66" t="s">
        <v>44</v>
      </c>
      <c r="AA15" s="66" t="s">
        <v>45</v>
      </c>
      <c r="AB15" s="66" t="s">
        <v>46</v>
      </c>
      <c r="AC15" s="43"/>
      <c r="AD15" s="30" t="s">
        <v>47</v>
      </c>
      <c r="AE15" s="42">
        <v>1024760253</v>
      </c>
      <c r="AF15" s="42">
        <v>763497252</v>
      </c>
      <c r="AG15" s="61"/>
      <c r="AH15" s="40">
        <v>1464745578</v>
      </c>
      <c r="AI15" s="41">
        <v>3253003083</v>
      </c>
      <c r="AJ15" s="26"/>
      <c r="AK15" s="26"/>
      <c r="AL15" s="35" t="s">
        <v>48</v>
      </c>
      <c r="AM15" s="42">
        <v>110204249</v>
      </c>
      <c r="AN15" s="42">
        <v>135470287</v>
      </c>
      <c r="AO15" s="61"/>
    </row>
    <row r="16" spans="1:41" ht="40.5" customHeight="1">
      <c r="A16" s="66">
        <v>2</v>
      </c>
      <c r="B16" s="73" t="s">
        <v>49</v>
      </c>
      <c r="C16" s="73"/>
      <c r="D16" s="73"/>
      <c r="E16" s="73"/>
      <c r="F16" s="73"/>
      <c r="G16" s="73"/>
      <c r="H16" s="74"/>
      <c r="I16" s="58"/>
      <c r="J16" s="75"/>
      <c r="K16" s="76"/>
      <c r="L16" s="75"/>
      <c r="M16" s="67"/>
      <c r="N16" s="59"/>
      <c r="O16" s="66"/>
      <c r="P16" s="75"/>
      <c r="Q16" s="77"/>
      <c r="R16" s="78"/>
      <c r="S16" s="69"/>
      <c r="T16" s="78"/>
      <c r="U16" s="77">
        <f>U127</f>
        <v>1159784405</v>
      </c>
      <c r="V16" s="78">
        <f>V127</f>
        <v>5691737932.4200001</v>
      </c>
      <c r="W16" s="77"/>
      <c r="X16" s="78">
        <f>X131</f>
        <v>605325337.40999997</v>
      </c>
      <c r="Y16" s="79">
        <f>I16+M16+Q16+U16</f>
        <v>1159784405</v>
      </c>
      <c r="Z16" s="80">
        <f>J16+N16+R16+V16</f>
        <v>5691737932.4200001</v>
      </c>
      <c r="AA16" s="81"/>
      <c r="AB16" s="82">
        <f>L16+P16+T16+X16</f>
        <v>605325337.40999997</v>
      </c>
      <c r="AC16" s="82"/>
      <c r="AD16" s="83" t="s">
        <v>50</v>
      </c>
      <c r="AE16" s="42">
        <v>1150339639</v>
      </c>
      <c r="AF16" s="42">
        <v>860352991</v>
      </c>
      <c r="AG16" s="32"/>
      <c r="AH16" s="40">
        <v>1577896486</v>
      </c>
      <c r="AI16" s="41">
        <v>3588589116</v>
      </c>
      <c r="AJ16" s="26"/>
      <c r="AK16" s="26"/>
      <c r="AL16" s="35" t="s">
        <v>51</v>
      </c>
      <c r="AM16" s="42">
        <v>96377271</v>
      </c>
      <c r="AN16" s="42">
        <v>123303049</v>
      </c>
      <c r="AO16" s="32"/>
    </row>
    <row r="17" spans="1:42" ht="24" customHeight="1">
      <c r="A17" s="66"/>
      <c r="B17" s="84" t="s">
        <v>31</v>
      </c>
      <c r="C17" s="84"/>
      <c r="D17" s="84"/>
      <c r="E17" s="84"/>
      <c r="F17" s="84"/>
      <c r="G17" s="84"/>
      <c r="H17" s="85"/>
      <c r="I17" s="56"/>
      <c r="J17" s="75"/>
      <c r="K17" s="56"/>
      <c r="L17" s="56"/>
      <c r="M17" s="67"/>
      <c r="N17" s="59"/>
      <c r="O17" s="66"/>
      <c r="P17" s="70"/>
      <c r="Q17" s="68"/>
      <c r="R17" s="69"/>
      <c r="S17" s="69"/>
      <c r="T17" s="69"/>
      <c r="U17" s="68"/>
      <c r="V17" s="68"/>
      <c r="W17" s="68"/>
      <c r="X17" s="68"/>
      <c r="Y17" s="81"/>
      <c r="Z17" s="81"/>
      <c r="AA17" s="81"/>
      <c r="AB17" s="86"/>
      <c r="AC17" s="86"/>
      <c r="AD17" s="31"/>
      <c r="AE17" s="42"/>
      <c r="AF17" s="42"/>
      <c r="AG17" s="32"/>
      <c r="AH17" s="40"/>
      <c r="AI17" s="41"/>
      <c r="AJ17" s="26"/>
      <c r="AK17" s="26"/>
      <c r="AL17" s="87"/>
      <c r="AM17" s="42"/>
      <c r="AN17" s="42"/>
      <c r="AO17" s="32"/>
    </row>
    <row r="18" spans="1:42" ht="51" customHeight="1" thickBot="1">
      <c r="A18" s="66"/>
      <c r="B18" s="73" t="s">
        <v>52</v>
      </c>
      <c r="C18" s="73"/>
      <c r="D18" s="73"/>
      <c r="E18" s="73"/>
      <c r="F18" s="73"/>
      <c r="G18" s="73"/>
      <c r="H18" s="74"/>
      <c r="I18" s="76"/>
      <c r="J18" s="75"/>
      <c r="K18" s="76"/>
      <c r="L18" s="76"/>
      <c r="M18" s="67"/>
      <c r="N18" s="59"/>
      <c r="O18" s="66"/>
      <c r="P18" s="70"/>
      <c r="Q18" s="68"/>
      <c r="R18" s="69"/>
      <c r="S18" s="69"/>
      <c r="T18" s="69"/>
      <c r="U18" s="68"/>
      <c r="V18" s="68"/>
      <c r="W18" s="68"/>
      <c r="X18" s="68"/>
      <c r="Y18" s="81"/>
      <c r="Z18" s="81"/>
      <c r="AA18" s="81"/>
      <c r="AB18" s="86"/>
      <c r="AC18" s="86"/>
      <c r="AD18" s="31"/>
      <c r="AE18" s="88">
        <v>11858851632</v>
      </c>
      <c r="AF18" s="88">
        <v>8476849551</v>
      </c>
      <c r="AG18" s="89"/>
      <c r="AH18" s="40">
        <v>15969316196</v>
      </c>
      <c r="AI18" s="41">
        <v>42677436709</v>
      </c>
      <c r="AJ18" s="26"/>
      <c r="AK18" s="26"/>
      <c r="AL18" s="90"/>
      <c r="AM18" s="88">
        <v>938265337</v>
      </c>
      <c r="AN18" s="88">
        <v>504357714</v>
      </c>
      <c r="AO18" s="89"/>
    </row>
    <row r="19" spans="1:42" ht="37.5" customHeight="1" thickBot="1">
      <c r="A19" s="66"/>
      <c r="B19" s="91" t="s">
        <v>33</v>
      </c>
      <c r="C19" s="73" t="s">
        <v>53</v>
      </c>
      <c r="D19" s="73"/>
      <c r="E19" s="73"/>
      <c r="F19" s="73"/>
      <c r="G19" s="73"/>
      <c r="H19" s="66">
        <v>1</v>
      </c>
      <c r="I19" s="67"/>
      <c r="J19" s="59"/>
      <c r="K19" s="92"/>
      <c r="L19" s="93"/>
      <c r="M19" s="67"/>
      <c r="N19" s="59"/>
      <c r="O19" s="94"/>
      <c r="P19" s="95"/>
      <c r="Q19" s="68">
        <v>3363546</v>
      </c>
      <c r="R19" s="69">
        <v>23048058.559999999</v>
      </c>
      <c r="S19" s="96"/>
      <c r="T19" s="97">
        <v>0</v>
      </c>
      <c r="U19" s="68">
        <v>2187837</v>
      </c>
      <c r="V19" s="69">
        <v>14529663.76</v>
      </c>
      <c r="W19" s="98">
        <v>0</v>
      </c>
      <c r="X19" s="99">
        <v>0</v>
      </c>
      <c r="Y19" s="100">
        <f t="shared" ref="Y19:Z27" si="0">I19+M19+Q19+U19</f>
        <v>5551383</v>
      </c>
      <c r="Z19" s="101">
        <f t="shared" si="0"/>
        <v>37577722.32</v>
      </c>
      <c r="AA19" s="100">
        <v>0</v>
      </c>
      <c r="AB19" s="102">
        <f>L19+P19+T19+X19</f>
        <v>0</v>
      </c>
      <c r="AC19" s="103"/>
      <c r="AD19" s="104"/>
      <c r="AE19" s="105"/>
      <c r="AF19" s="105"/>
      <c r="AG19" s="106"/>
      <c r="AH19" s="107"/>
      <c r="AI19" s="108"/>
      <c r="AJ19" s="26"/>
      <c r="AK19" s="26"/>
      <c r="AL19" s="109"/>
      <c r="AM19" s="110" t="s">
        <v>54</v>
      </c>
      <c r="AN19" s="110" t="s">
        <v>55</v>
      </c>
      <c r="AO19" s="110"/>
    </row>
    <row r="20" spans="1:42" ht="29.25" customHeight="1">
      <c r="A20" s="66"/>
      <c r="B20" s="91"/>
      <c r="C20" s="73"/>
      <c r="D20" s="73"/>
      <c r="E20" s="73"/>
      <c r="F20" s="73"/>
      <c r="G20" s="73"/>
      <c r="H20" s="66">
        <v>2</v>
      </c>
      <c r="I20" s="67"/>
      <c r="J20" s="59"/>
      <c r="K20" s="111"/>
      <c r="L20" s="112"/>
      <c r="M20" s="67"/>
      <c r="N20" s="59"/>
      <c r="O20" s="94"/>
      <c r="P20" s="95"/>
      <c r="Q20" s="68">
        <v>2237192</v>
      </c>
      <c r="R20" s="69">
        <v>15076932.039999999</v>
      </c>
      <c r="S20" s="113"/>
      <c r="T20" s="114">
        <v>0</v>
      </c>
      <c r="U20" s="68">
        <v>903498</v>
      </c>
      <c r="V20" s="69">
        <v>5619125.5999999996</v>
      </c>
      <c r="W20" s="98"/>
      <c r="X20" s="99"/>
      <c r="Y20" s="100">
        <f t="shared" si="0"/>
        <v>3140690</v>
      </c>
      <c r="Z20" s="101">
        <f t="shared" si="0"/>
        <v>20696057.640000001</v>
      </c>
      <c r="AA20" s="100">
        <v>0</v>
      </c>
      <c r="AB20" s="115">
        <v>0</v>
      </c>
      <c r="AC20" s="116"/>
      <c r="AD20" s="104"/>
      <c r="AE20" s="117"/>
      <c r="AF20" s="117"/>
      <c r="AG20" s="118"/>
      <c r="AH20" s="117"/>
      <c r="AI20" s="117">
        <v>42677436709</v>
      </c>
      <c r="AM20" s="119" t="s">
        <v>56</v>
      </c>
      <c r="AN20" s="119"/>
      <c r="AO20" s="119"/>
    </row>
    <row r="21" spans="1:42" ht="67.5" customHeight="1">
      <c r="A21" s="66"/>
      <c r="B21" s="120" t="s">
        <v>36</v>
      </c>
      <c r="C21" s="73" t="s">
        <v>57</v>
      </c>
      <c r="D21" s="73"/>
      <c r="E21" s="73"/>
      <c r="F21" s="73"/>
      <c r="G21" s="73"/>
      <c r="H21" s="66"/>
      <c r="I21" s="58"/>
      <c r="J21" s="75"/>
      <c r="K21" s="66"/>
      <c r="L21" s="75"/>
      <c r="M21" s="58"/>
      <c r="N21" s="75"/>
      <c r="O21" s="58"/>
      <c r="P21" s="75"/>
      <c r="Q21" s="68"/>
      <c r="R21" s="121"/>
      <c r="S21" s="69"/>
      <c r="T21" s="69"/>
      <c r="U21" s="68">
        <v>0</v>
      </c>
      <c r="V21" s="69">
        <v>0</v>
      </c>
      <c r="W21" s="68">
        <v>0</v>
      </c>
      <c r="X21" s="122">
        <v>0</v>
      </c>
      <c r="Y21" s="79">
        <f t="shared" si="0"/>
        <v>0</v>
      </c>
      <c r="Z21" s="80">
        <f t="shared" si="0"/>
        <v>0</v>
      </c>
      <c r="AA21" s="81">
        <v>0</v>
      </c>
      <c r="AB21" s="80">
        <f t="shared" ref="AB21:AB26" si="1">L21+P21+T21+X21</f>
        <v>0</v>
      </c>
      <c r="AC21" s="123"/>
      <c r="AD21" s="124" t="s">
        <v>58</v>
      </c>
      <c r="AE21" s="124"/>
      <c r="AF21" s="124"/>
      <c r="AG21" s="124"/>
      <c r="AH21" s="125"/>
      <c r="AI21" s="125"/>
      <c r="AJ21" s="124" t="s">
        <v>59</v>
      </c>
      <c r="AK21" s="126"/>
      <c r="AL21" s="126"/>
      <c r="AM21" s="127"/>
      <c r="AN21" s="127"/>
      <c r="AO21" s="124" t="s">
        <v>60</v>
      </c>
      <c r="AP21" s="124"/>
    </row>
    <row r="22" spans="1:42" ht="91.5" customHeight="1">
      <c r="A22" s="66"/>
      <c r="B22" s="120" t="s">
        <v>61</v>
      </c>
      <c r="C22" s="73" t="s">
        <v>62</v>
      </c>
      <c r="D22" s="73"/>
      <c r="E22" s="73"/>
      <c r="F22" s="73"/>
      <c r="G22" s="73"/>
      <c r="H22" s="66">
        <v>3</v>
      </c>
      <c r="I22" s="58"/>
      <c r="J22" s="75"/>
      <c r="K22" s="66"/>
      <c r="L22" s="75"/>
      <c r="M22" s="58"/>
      <c r="N22" s="75"/>
      <c r="O22" s="58"/>
      <c r="P22" s="75"/>
      <c r="Q22" s="68">
        <v>53451407</v>
      </c>
      <c r="R22" s="68">
        <v>268375923.16</v>
      </c>
      <c r="S22" s="69"/>
      <c r="T22" s="69"/>
      <c r="U22" s="68">
        <v>49201152</v>
      </c>
      <c r="V22" s="69">
        <v>233401029.84</v>
      </c>
      <c r="W22" s="68">
        <v>0</v>
      </c>
      <c r="X22" s="122">
        <v>0</v>
      </c>
      <c r="Y22" s="79">
        <f t="shared" si="0"/>
        <v>102652559</v>
      </c>
      <c r="Z22" s="80">
        <f t="shared" si="0"/>
        <v>501776953</v>
      </c>
      <c r="AA22" s="81">
        <v>0</v>
      </c>
      <c r="AB22" s="80">
        <f t="shared" si="1"/>
        <v>0</v>
      </c>
      <c r="AC22" s="123"/>
      <c r="AL22" s="128"/>
      <c r="AM22" s="129"/>
      <c r="AN22" s="128"/>
      <c r="AO22" s="119"/>
    </row>
    <row r="23" spans="1:42" ht="54.75" customHeight="1">
      <c r="A23" s="66"/>
      <c r="B23" s="120" t="s">
        <v>63</v>
      </c>
      <c r="C23" s="73" t="s">
        <v>64</v>
      </c>
      <c r="D23" s="73"/>
      <c r="E23" s="73"/>
      <c r="F23" s="73"/>
      <c r="G23" s="73"/>
      <c r="H23" s="66">
        <v>4</v>
      </c>
      <c r="I23" s="58"/>
      <c r="J23" s="75"/>
      <c r="K23" s="66"/>
      <c r="L23" s="58"/>
      <c r="M23" s="58"/>
      <c r="N23" s="75"/>
      <c r="O23" s="58"/>
      <c r="P23" s="75"/>
      <c r="Q23" s="68">
        <v>1435490</v>
      </c>
      <c r="R23" s="68">
        <v>8728535.0299999993</v>
      </c>
      <c r="S23" s="69"/>
      <c r="T23" s="69"/>
      <c r="U23" s="68">
        <v>974736</v>
      </c>
      <c r="V23" s="69">
        <v>6007102.6299999999</v>
      </c>
      <c r="W23" s="68">
        <v>0</v>
      </c>
      <c r="X23" s="122">
        <v>0</v>
      </c>
      <c r="Y23" s="79">
        <f t="shared" si="0"/>
        <v>2410226</v>
      </c>
      <c r="Z23" s="79">
        <f t="shared" si="0"/>
        <v>14735637.66</v>
      </c>
      <c r="AA23" s="81">
        <v>0</v>
      </c>
      <c r="AB23" s="80">
        <f t="shared" si="1"/>
        <v>0</v>
      </c>
      <c r="AC23" s="123"/>
      <c r="AL23" s="128"/>
      <c r="AM23" s="128"/>
      <c r="AN23" s="128"/>
      <c r="AO23" s="128"/>
    </row>
    <row r="24" spans="1:42" ht="41.25" customHeight="1">
      <c r="A24" s="66"/>
      <c r="B24" s="120" t="s">
        <v>65</v>
      </c>
      <c r="C24" s="73" t="s">
        <v>66</v>
      </c>
      <c r="D24" s="73"/>
      <c r="E24" s="73"/>
      <c r="F24" s="73"/>
      <c r="G24" s="73"/>
      <c r="H24" s="66">
        <v>5</v>
      </c>
      <c r="I24" s="58"/>
      <c r="J24" s="75"/>
      <c r="K24" s="66"/>
      <c r="L24" s="67"/>
      <c r="M24" s="58"/>
      <c r="N24" s="75"/>
      <c r="O24" s="58"/>
      <c r="P24" s="75"/>
      <c r="Q24" s="68">
        <v>9833665</v>
      </c>
      <c r="R24" s="68">
        <v>68710224.670000002</v>
      </c>
      <c r="S24" s="69"/>
      <c r="T24" s="69"/>
      <c r="U24" s="68">
        <v>2040658</v>
      </c>
      <c r="V24" s="69">
        <v>13477393.890000001</v>
      </c>
      <c r="W24" s="68">
        <v>0</v>
      </c>
      <c r="X24" s="68">
        <v>0</v>
      </c>
      <c r="Y24" s="79">
        <f t="shared" si="0"/>
        <v>11874323</v>
      </c>
      <c r="Z24" s="80">
        <f t="shared" si="0"/>
        <v>82187618.560000002</v>
      </c>
      <c r="AA24" s="81">
        <v>0</v>
      </c>
      <c r="AB24" s="80">
        <f t="shared" si="1"/>
        <v>0</v>
      </c>
      <c r="AC24" s="123"/>
      <c r="AL24" s="128"/>
      <c r="AM24" s="128"/>
      <c r="AN24" s="128"/>
      <c r="AO24" s="128"/>
    </row>
    <row r="25" spans="1:42" ht="35.25" customHeight="1">
      <c r="A25" s="66"/>
      <c r="B25" s="120" t="s">
        <v>67</v>
      </c>
      <c r="C25" s="73" t="s">
        <v>68</v>
      </c>
      <c r="D25" s="73"/>
      <c r="E25" s="73"/>
      <c r="F25" s="73"/>
      <c r="G25" s="73"/>
      <c r="H25" s="66">
        <v>6</v>
      </c>
      <c r="I25" s="58"/>
      <c r="J25" s="75"/>
      <c r="K25" s="66"/>
      <c r="L25" s="67"/>
      <c r="M25" s="58"/>
      <c r="N25" s="75"/>
      <c r="O25" s="58"/>
      <c r="P25" s="75"/>
      <c r="Q25" s="68">
        <v>1663000</v>
      </c>
      <c r="R25" s="68">
        <v>11580128.93</v>
      </c>
      <c r="S25" s="69"/>
      <c r="T25" s="69"/>
      <c r="U25" s="68">
        <v>1143642</v>
      </c>
      <c r="V25" s="69">
        <v>7488924.9800000004</v>
      </c>
      <c r="W25" s="68">
        <v>0</v>
      </c>
      <c r="X25" s="68">
        <v>0</v>
      </c>
      <c r="Y25" s="79">
        <f t="shared" si="0"/>
        <v>2806642</v>
      </c>
      <c r="Z25" s="80">
        <f t="shared" si="0"/>
        <v>19069053.91</v>
      </c>
      <c r="AA25" s="81">
        <v>0</v>
      </c>
      <c r="AB25" s="80">
        <f t="shared" si="1"/>
        <v>0</v>
      </c>
      <c r="AC25" s="123"/>
      <c r="AL25" s="128"/>
      <c r="AM25" s="128"/>
      <c r="AN25" s="128"/>
      <c r="AO25" s="128"/>
    </row>
    <row r="26" spans="1:42" ht="91.5" customHeight="1">
      <c r="A26" s="66"/>
      <c r="B26" s="120" t="s">
        <v>69</v>
      </c>
      <c r="C26" s="73" t="s">
        <v>70</v>
      </c>
      <c r="D26" s="73"/>
      <c r="E26" s="73"/>
      <c r="F26" s="73"/>
      <c r="G26" s="73"/>
      <c r="H26" s="66">
        <v>7</v>
      </c>
      <c r="I26" s="58"/>
      <c r="J26" s="75"/>
      <c r="K26" s="66"/>
      <c r="L26" s="58"/>
      <c r="M26" s="58"/>
      <c r="N26" s="75"/>
      <c r="O26" s="58"/>
      <c r="P26" s="75"/>
      <c r="Q26" s="68">
        <v>28375924</v>
      </c>
      <c r="R26" s="68">
        <v>127455742.01000001</v>
      </c>
      <c r="S26" s="69"/>
      <c r="T26" s="69"/>
      <c r="U26" s="68">
        <v>32278518</v>
      </c>
      <c r="V26" s="69">
        <v>142416038.66</v>
      </c>
      <c r="W26" s="68">
        <v>0</v>
      </c>
      <c r="X26" s="68">
        <v>0</v>
      </c>
      <c r="Y26" s="79">
        <f t="shared" si="0"/>
        <v>60654442</v>
      </c>
      <c r="Z26" s="80">
        <f t="shared" si="0"/>
        <v>269871780.67000002</v>
      </c>
      <c r="AA26" s="81">
        <v>0</v>
      </c>
      <c r="AB26" s="80">
        <f t="shared" si="1"/>
        <v>0</v>
      </c>
      <c r="AC26" s="123"/>
      <c r="AL26" s="128"/>
      <c r="AM26" s="128"/>
      <c r="AN26" s="128"/>
      <c r="AO26" s="128"/>
    </row>
    <row r="27" spans="1:42" ht="46.5" customHeight="1">
      <c r="A27" s="66"/>
      <c r="B27" s="120" t="s">
        <v>71</v>
      </c>
      <c r="C27" s="130" t="s">
        <v>72</v>
      </c>
      <c r="D27" s="130"/>
      <c r="E27" s="130"/>
      <c r="F27" s="130"/>
      <c r="G27" s="130"/>
      <c r="H27" s="66">
        <v>20</v>
      </c>
      <c r="I27" s="58"/>
      <c r="J27" s="75"/>
      <c r="K27" s="66"/>
      <c r="L27" s="58"/>
      <c r="M27" s="58"/>
      <c r="N27" s="75"/>
      <c r="O27" s="58"/>
      <c r="P27" s="75"/>
      <c r="Q27" s="68">
        <v>183906862</v>
      </c>
      <c r="R27" s="68">
        <v>195218127.54000002</v>
      </c>
      <c r="S27" s="69"/>
      <c r="T27" s="69"/>
      <c r="U27" s="68">
        <v>248492136</v>
      </c>
      <c r="V27" s="69">
        <v>194368098.68000001</v>
      </c>
      <c r="W27" s="68">
        <v>0</v>
      </c>
      <c r="X27" s="68">
        <v>0</v>
      </c>
      <c r="Y27" s="79">
        <f t="shared" si="0"/>
        <v>432398998</v>
      </c>
      <c r="Z27" s="80">
        <f t="shared" si="0"/>
        <v>389586226.22000003</v>
      </c>
      <c r="AA27" s="81">
        <v>0</v>
      </c>
      <c r="AB27" s="80">
        <v>0</v>
      </c>
      <c r="AC27" s="123"/>
      <c r="AL27" s="128"/>
      <c r="AM27" s="128"/>
      <c r="AN27" s="128"/>
      <c r="AO27" s="128"/>
    </row>
    <row r="28" spans="1:42" ht="53.25" customHeight="1">
      <c r="A28" s="66"/>
      <c r="B28" s="120" t="s">
        <v>73</v>
      </c>
      <c r="C28" s="130" t="s">
        <v>74</v>
      </c>
      <c r="D28" s="130"/>
      <c r="E28" s="130"/>
      <c r="F28" s="130"/>
      <c r="G28" s="130"/>
      <c r="H28" s="66"/>
      <c r="I28" s="58"/>
      <c r="J28" s="75"/>
      <c r="K28" s="66"/>
      <c r="L28" s="58"/>
      <c r="M28" s="58"/>
      <c r="N28" s="75"/>
      <c r="O28" s="58"/>
      <c r="P28" s="75"/>
      <c r="Q28" s="68"/>
      <c r="R28" s="69"/>
      <c r="S28" s="69"/>
      <c r="T28" s="69"/>
      <c r="U28" s="68"/>
      <c r="V28" s="69"/>
      <c r="W28" s="68"/>
      <c r="X28" s="68"/>
      <c r="Y28" s="79"/>
      <c r="Z28" s="80"/>
      <c r="AA28" s="81"/>
      <c r="AB28" s="80"/>
      <c r="AC28" s="123"/>
      <c r="AL28" s="128"/>
      <c r="AM28" s="128"/>
      <c r="AN28" s="128"/>
      <c r="AO28" s="128"/>
    </row>
    <row r="29" spans="1:42" ht="76.5" customHeight="1">
      <c r="A29" s="66"/>
      <c r="B29" s="120" t="s">
        <v>75</v>
      </c>
      <c r="C29" s="91" t="s">
        <v>76</v>
      </c>
      <c r="D29" s="91"/>
      <c r="E29" s="91"/>
      <c r="F29" s="91"/>
      <c r="G29" s="91"/>
      <c r="H29" s="66"/>
      <c r="I29" s="58"/>
      <c r="J29" s="75"/>
      <c r="K29" s="66"/>
      <c r="L29" s="58"/>
      <c r="M29" s="58"/>
      <c r="N29" s="75"/>
      <c r="O29" s="58"/>
      <c r="P29" s="75"/>
      <c r="Q29" s="68"/>
      <c r="R29" s="69"/>
      <c r="S29" s="69"/>
      <c r="T29" s="69"/>
      <c r="U29" s="68"/>
      <c r="V29" s="69"/>
      <c r="W29" s="68"/>
      <c r="X29" s="68"/>
      <c r="Y29" s="79"/>
      <c r="Z29" s="80"/>
      <c r="AA29" s="81"/>
      <c r="AB29" s="80"/>
      <c r="AC29" s="123"/>
      <c r="AL29" s="128"/>
      <c r="AM29" s="128"/>
      <c r="AN29" s="128"/>
      <c r="AO29" s="128"/>
    </row>
    <row r="30" spans="1:42" ht="24" customHeight="1">
      <c r="A30" s="66"/>
      <c r="B30" s="28" t="s">
        <v>77</v>
      </c>
      <c r="C30" s="28"/>
      <c r="D30" s="28"/>
      <c r="E30" s="28"/>
      <c r="F30" s="28"/>
      <c r="G30" s="28"/>
      <c r="H30" s="66"/>
      <c r="I30" s="58"/>
      <c r="J30" s="75"/>
      <c r="K30" s="66"/>
      <c r="L30" s="58"/>
      <c r="M30" s="58"/>
      <c r="N30" s="75"/>
      <c r="O30" s="58"/>
      <c r="P30" s="58"/>
      <c r="Q30" s="77">
        <f>SUM(Q19:Q29)</f>
        <v>284267086</v>
      </c>
      <c r="R30" s="78">
        <f>SUM(R19:R29)</f>
        <v>718193671.94000006</v>
      </c>
      <c r="S30" s="78">
        <f>SUM(S19:S29)</f>
        <v>0</v>
      </c>
      <c r="T30" s="78">
        <f>SUM(T19:T29)</f>
        <v>0</v>
      </c>
      <c r="U30" s="77">
        <f>SUM(U19:U27)</f>
        <v>337222177</v>
      </c>
      <c r="V30" s="78">
        <f>SUM(V19:V27)</f>
        <v>617307378.03999996</v>
      </c>
      <c r="W30" s="77"/>
      <c r="X30" s="131">
        <f>SUM(X19:X26)</f>
        <v>0</v>
      </c>
      <c r="Y30" s="100">
        <f>SUM(Y19:Y27)</f>
        <v>621489263</v>
      </c>
      <c r="Z30" s="101">
        <f>SUM(Z19:Z27)</f>
        <v>1335501049.98</v>
      </c>
      <c r="AA30" s="100"/>
      <c r="AB30" s="101">
        <f>SUM(AB19:AB26)</f>
        <v>0</v>
      </c>
      <c r="AC30" s="103"/>
      <c r="AL30" s="128"/>
      <c r="AM30" s="128"/>
      <c r="AN30" s="128"/>
      <c r="AO30" s="128"/>
    </row>
    <row r="31" spans="1:42" ht="16.5">
      <c r="A31" s="66"/>
      <c r="B31" s="28"/>
      <c r="C31" s="28"/>
      <c r="D31" s="28"/>
      <c r="E31" s="28"/>
      <c r="F31" s="28"/>
      <c r="G31" s="28"/>
      <c r="H31" s="66"/>
      <c r="I31" s="66"/>
      <c r="J31" s="66"/>
      <c r="K31" s="66"/>
      <c r="L31" s="66"/>
      <c r="M31" s="66"/>
      <c r="N31" s="66"/>
      <c r="O31" s="66"/>
      <c r="P31" s="66"/>
      <c r="Q31" s="68"/>
      <c r="R31" s="69"/>
      <c r="S31" s="69"/>
      <c r="T31" s="69"/>
      <c r="U31" s="68"/>
      <c r="V31" s="68"/>
      <c r="W31" s="68"/>
      <c r="X31" s="68"/>
      <c r="Y31" s="81"/>
      <c r="Z31" s="81"/>
      <c r="AA31" s="81"/>
      <c r="AB31" s="81"/>
      <c r="AC31" s="132"/>
      <c r="AL31" s="128"/>
      <c r="AM31" s="128"/>
      <c r="AN31" s="128"/>
      <c r="AO31" s="128"/>
    </row>
    <row r="32" spans="1:42" ht="39" customHeight="1">
      <c r="A32" s="66">
        <v>3</v>
      </c>
      <c r="B32" s="73" t="s">
        <v>78</v>
      </c>
      <c r="C32" s="73"/>
      <c r="D32" s="73"/>
      <c r="E32" s="73"/>
      <c r="F32" s="73"/>
      <c r="G32" s="73"/>
      <c r="H32" s="74"/>
      <c r="I32" s="76"/>
      <c r="J32" s="76"/>
      <c r="K32" s="76"/>
      <c r="L32" s="76"/>
      <c r="M32" s="66"/>
      <c r="N32" s="66"/>
      <c r="O32" s="66"/>
      <c r="P32" s="66"/>
      <c r="Q32" s="68"/>
      <c r="R32" s="69"/>
      <c r="S32" s="69"/>
      <c r="T32" s="69"/>
      <c r="U32" s="68"/>
      <c r="V32" s="68"/>
      <c r="W32" s="68"/>
      <c r="X32" s="68"/>
      <c r="Y32" s="81"/>
      <c r="Z32" s="81"/>
      <c r="AA32" s="81"/>
      <c r="AB32" s="81"/>
      <c r="AC32" s="132"/>
      <c r="AL32" s="128"/>
      <c r="AM32" s="128"/>
      <c r="AN32" s="128"/>
      <c r="AO32" s="128"/>
    </row>
    <row r="33" spans="1:41" ht="48" customHeight="1">
      <c r="A33" s="66"/>
      <c r="B33" s="120" t="s">
        <v>79</v>
      </c>
      <c r="C33" s="73" t="s">
        <v>80</v>
      </c>
      <c r="D33" s="73"/>
      <c r="E33" s="73"/>
      <c r="F33" s="73"/>
      <c r="G33" s="73"/>
      <c r="H33" s="74"/>
      <c r="I33" s="76"/>
      <c r="J33" s="76"/>
      <c r="K33" s="76"/>
      <c r="L33" s="76"/>
      <c r="M33" s="66"/>
      <c r="N33" s="66"/>
      <c r="O33" s="66"/>
      <c r="P33" s="66"/>
      <c r="Q33" s="68"/>
      <c r="R33" s="69"/>
      <c r="S33" s="69"/>
      <c r="T33" s="69"/>
      <c r="U33" s="68"/>
      <c r="V33" s="68"/>
      <c r="W33" s="68"/>
      <c r="X33" s="68"/>
      <c r="Y33" s="81"/>
      <c r="Z33" s="133"/>
      <c r="AA33" s="81"/>
      <c r="AB33" s="81"/>
      <c r="AC33" s="132"/>
      <c r="AL33" s="128"/>
      <c r="AM33" s="128"/>
      <c r="AN33" s="128"/>
      <c r="AO33" s="128"/>
    </row>
    <row r="34" spans="1:41" ht="16.5">
      <c r="A34" s="66"/>
      <c r="B34" s="120"/>
      <c r="C34" s="91" t="s">
        <v>81</v>
      </c>
      <c r="D34" s="84" t="s">
        <v>82</v>
      </c>
      <c r="E34" s="84"/>
      <c r="F34" s="84"/>
      <c r="G34" s="84"/>
      <c r="H34" s="66">
        <v>8</v>
      </c>
      <c r="I34" s="58"/>
      <c r="J34" s="75"/>
      <c r="K34" s="58"/>
      <c r="L34" s="75"/>
      <c r="M34" s="58"/>
      <c r="N34" s="75"/>
      <c r="O34" s="58"/>
      <c r="P34" s="75"/>
      <c r="Q34" s="58">
        <v>99279026</v>
      </c>
      <c r="R34" s="58">
        <v>522993815.30000001</v>
      </c>
      <c r="S34" s="134">
        <v>7.5</v>
      </c>
      <c r="T34" s="135">
        <v>52024452.010000005</v>
      </c>
      <c r="U34" s="68">
        <v>41926779</v>
      </c>
      <c r="V34" s="69">
        <v>206981162.88999999</v>
      </c>
      <c r="W34" s="136">
        <v>7.5</v>
      </c>
      <c r="X34" s="69">
        <f>20425502.32+89092.28</f>
        <v>20514594.600000001</v>
      </c>
      <c r="Y34" s="79">
        <f>I34+M34+Q34+U34</f>
        <v>141205805</v>
      </c>
      <c r="Z34" s="80">
        <f>J34+N34+R34+V34</f>
        <v>729974978.19000006</v>
      </c>
      <c r="AA34" s="137">
        <v>7.5</v>
      </c>
      <c r="AB34" s="80">
        <f>L34+P34+T34+X34</f>
        <v>72539046.610000014</v>
      </c>
      <c r="AC34" s="123"/>
      <c r="AL34" s="128"/>
      <c r="AM34" s="128"/>
      <c r="AN34" s="128"/>
      <c r="AO34" s="128"/>
    </row>
    <row r="35" spans="1:41" ht="16.5">
      <c r="A35" s="66"/>
      <c r="B35" s="120"/>
      <c r="C35" s="91"/>
      <c r="D35" s="84"/>
      <c r="E35" s="84"/>
      <c r="F35" s="84"/>
      <c r="G35" s="84"/>
      <c r="H35" s="66">
        <v>10</v>
      </c>
      <c r="I35" s="58"/>
      <c r="J35" s="75"/>
      <c r="K35" s="58"/>
      <c r="L35" s="75"/>
      <c r="M35" s="58"/>
      <c r="N35" s="75"/>
      <c r="O35" s="58"/>
      <c r="P35" s="75"/>
      <c r="Q35" s="58">
        <v>959722</v>
      </c>
      <c r="R35" s="58">
        <v>5784986.9100000001</v>
      </c>
      <c r="S35" s="134">
        <v>7.5</v>
      </c>
      <c r="T35" s="58">
        <v>458303.55</v>
      </c>
      <c r="U35" s="68">
        <v>548843</v>
      </c>
      <c r="V35" s="69">
        <v>3253059.36</v>
      </c>
      <c r="W35" s="136">
        <v>7.5</v>
      </c>
      <c r="X35" s="69">
        <v>244116.87</v>
      </c>
      <c r="Y35" s="79">
        <f>I35+M35+Q35+U35</f>
        <v>1508565</v>
      </c>
      <c r="Z35" s="80">
        <f>J35+N35+R35+V35</f>
        <v>9038046.2699999996</v>
      </c>
      <c r="AA35" s="137">
        <v>7.5</v>
      </c>
      <c r="AB35" s="80">
        <f>L35+P35+T35+X35</f>
        <v>702420.41999999993</v>
      </c>
      <c r="AC35" s="123"/>
    </row>
    <row r="36" spans="1:41" ht="16.5">
      <c r="A36" s="66"/>
      <c r="B36" s="120"/>
      <c r="C36" s="91"/>
      <c r="D36" s="84"/>
      <c r="E36" s="84"/>
      <c r="F36" s="84"/>
      <c r="G36" s="84"/>
      <c r="H36" s="66"/>
      <c r="I36" s="58"/>
      <c r="J36" s="75"/>
      <c r="K36" s="58"/>
      <c r="L36" s="75"/>
      <c r="M36" s="58"/>
      <c r="N36" s="75"/>
      <c r="O36" s="58"/>
      <c r="P36" s="75"/>
      <c r="Q36" s="58"/>
      <c r="R36" s="75"/>
      <c r="S36" s="134"/>
      <c r="T36" s="75"/>
      <c r="U36" s="68"/>
      <c r="V36" s="69"/>
      <c r="W36" s="136"/>
      <c r="X36" s="69"/>
      <c r="Y36" s="79"/>
      <c r="Z36" s="80"/>
      <c r="AA36" s="137"/>
      <c r="AB36" s="80"/>
      <c r="AC36" s="123"/>
    </row>
    <row r="37" spans="1:41" ht="16.5">
      <c r="A37" s="66"/>
      <c r="B37" s="120"/>
      <c r="C37" s="91"/>
      <c r="D37" s="84"/>
      <c r="E37" s="84"/>
      <c r="F37" s="84"/>
      <c r="G37" s="84"/>
      <c r="H37" s="66"/>
      <c r="I37" s="58"/>
      <c r="J37" s="75"/>
      <c r="K37" s="58"/>
      <c r="L37" s="75"/>
      <c r="M37" s="58"/>
      <c r="N37" s="75"/>
      <c r="O37" s="58"/>
      <c r="P37" s="58"/>
      <c r="Q37" s="58"/>
      <c r="R37" s="75"/>
      <c r="S37" s="134"/>
      <c r="T37" s="75"/>
      <c r="U37" s="68"/>
      <c r="V37" s="69"/>
      <c r="W37" s="136">
        <v>15</v>
      </c>
      <c r="X37" s="69"/>
      <c r="Y37" s="79"/>
      <c r="Z37" s="79"/>
      <c r="AA37" s="137"/>
      <c r="AB37" s="80"/>
      <c r="AC37" s="123"/>
    </row>
    <row r="38" spans="1:41" ht="16.5">
      <c r="A38" s="66"/>
      <c r="B38" s="120"/>
      <c r="C38" s="91"/>
      <c r="D38" s="84"/>
      <c r="E38" s="84"/>
      <c r="F38" s="84"/>
      <c r="G38" s="84"/>
      <c r="H38" s="66"/>
      <c r="I38" s="58"/>
      <c r="J38" s="58"/>
      <c r="K38" s="138"/>
      <c r="L38" s="75"/>
      <c r="M38" s="58"/>
      <c r="N38" s="75"/>
      <c r="O38" s="58"/>
      <c r="P38" s="58"/>
      <c r="Q38" s="58"/>
      <c r="R38" s="75"/>
      <c r="S38" s="134"/>
      <c r="T38" s="75"/>
      <c r="U38" s="68"/>
      <c r="V38" s="69"/>
      <c r="W38" s="139">
        <v>25</v>
      </c>
      <c r="X38" s="69"/>
      <c r="Y38" s="79"/>
      <c r="Z38" s="79"/>
      <c r="AA38" s="137"/>
      <c r="AB38" s="80"/>
      <c r="AC38" s="123"/>
    </row>
    <row r="39" spans="1:41" ht="16.5">
      <c r="A39" s="66"/>
      <c r="B39" s="120"/>
      <c r="C39" s="91"/>
      <c r="D39" s="84"/>
      <c r="E39" s="84"/>
      <c r="F39" s="84"/>
      <c r="G39" s="84"/>
      <c r="H39" s="66"/>
      <c r="I39" s="58"/>
      <c r="J39" s="58"/>
      <c r="K39" s="58"/>
      <c r="L39" s="75"/>
      <c r="M39" s="58"/>
      <c r="N39" s="75"/>
      <c r="O39" s="58"/>
      <c r="P39" s="58"/>
      <c r="Q39" s="58"/>
      <c r="R39" s="75"/>
      <c r="S39" s="134"/>
      <c r="T39" s="75"/>
      <c r="U39" s="68"/>
      <c r="V39" s="69"/>
      <c r="W39" s="136">
        <v>20</v>
      </c>
      <c r="X39" s="69"/>
      <c r="Y39" s="79"/>
      <c r="Z39" s="79"/>
      <c r="AA39" s="137"/>
      <c r="AB39" s="80"/>
      <c r="AC39" s="123"/>
    </row>
    <row r="40" spans="1:41" ht="16.5">
      <c r="A40" s="66"/>
      <c r="B40" s="120"/>
      <c r="C40" s="91"/>
      <c r="D40" s="84"/>
      <c r="E40" s="84"/>
      <c r="F40" s="84"/>
      <c r="G40" s="84"/>
      <c r="H40" s="66"/>
      <c r="I40" s="58"/>
      <c r="J40" s="75"/>
      <c r="K40" s="58"/>
      <c r="L40" s="58"/>
      <c r="M40" s="58"/>
      <c r="N40" s="58"/>
      <c r="O40" s="58"/>
      <c r="P40" s="75"/>
      <c r="Q40" s="58"/>
      <c r="R40" s="75"/>
      <c r="S40" s="134"/>
      <c r="T40" s="75"/>
      <c r="U40" s="68"/>
      <c r="V40" s="68"/>
      <c r="W40" s="136">
        <v>10</v>
      </c>
      <c r="X40" s="69"/>
      <c r="Y40" s="79"/>
      <c r="Z40" s="79"/>
      <c r="AA40" s="137"/>
      <c r="AB40" s="80"/>
      <c r="AC40" s="123"/>
    </row>
    <row r="41" spans="1:41" ht="16.5">
      <c r="A41" s="66"/>
      <c r="B41" s="120"/>
      <c r="C41" s="120"/>
      <c r="D41" s="91"/>
      <c r="E41" s="91"/>
      <c r="F41" s="91"/>
      <c r="G41" s="91"/>
      <c r="H41" s="66"/>
      <c r="I41" s="58"/>
      <c r="J41" s="75"/>
      <c r="K41" s="58"/>
      <c r="L41" s="58"/>
      <c r="M41" s="58"/>
      <c r="N41" s="58"/>
      <c r="O41" s="58"/>
      <c r="P41" s="75"/>
      <c r="Q41" s="58"/>
      <c r="R41" s="75"/>
      <c r="S41" s="134"/>
      <c r="T41" s="75"/>
      <c r="U41" s="68"/>
      <c r="V41" s="68"/>
      <c r="W41" s="136"/>
      <c r="X41" s="69"/>
      <c r="Y41" s="79"/>
      <c r="Z41" s="79"/>
      <c r="AA41" s="137"/>
      <c r="AB41" s="80"/>
      <c r="AC41" s="123"/>
    </row>
    <row r="42" spans="1:41" ht="16.5">
      <c r="A42" s="66"/>
      <c r="B42" s="120"/>
      <c r="C42" s="91" t="s">
        <v>83</v>
      </c>
      <c r="D42" s="84" t="s">
        <v>84</v>
      </c>
      <c r="E42" s="84"/>
      <c r="F42" s="84"/>
      <c r="G42" s="84"/>
      <c r="H42" s="66">
        <v>9</v>
      </c>
      <c r="I42" s="58"/>
      <c r="J42" s="75"/>
      <c r="K42" s="58"/>
      <c r="L42" s="75"/>
      <c r="M42" s="58"/>
      <c r="N42" s="75"/>
      <c r="O42" s="58"/>
      <c r="P42" s="75"/>
      <c r="Q42" s="58">
        <v>269141531</v>
      </c>
      <c r="R42" s="58">
        <v>1524466898.29</v>
      </c>
      <c r="S42" s="75">
        <v>15</v>
      </c>
      <c r="T42" s="58">
        <v>227402973.99000001</v>
      </c>
      <c r="U42" s="68">
        <v>102917931</v>
      </c>
      <c r="V42" s="69">
        <v>534576924.18000001</v>
      </c>
      <c r="W42" s="136">
        <v>15</v>
      </c>
      <c r="X42" s="69">
        <v>80064795.620000005</v>
      </c>
      <c r="Y42" s="79">
        <f>I42+M42+Q42+U42</f>
        <v>372059462</v>
      </c>
      <c r="Z42" s="80">
        <f>J42+N42+R42+V42</f>
        <v>2059043822.47</v>
      </c>
      <c r="AA42" s="137">
        <v>15</v>
      </c>
      <c r="AB42" s="80">
        <f>L42+P42+T42+X42</f>
        <v>307467769.61000001</v>
      </c>
      <c r="AC42" s="123"/>
    </row>
    <row r="43" spans="1:41" ht="16.5">
      <c r="A43" s="66"/>
      <c r="B43" s="120"/>
      <c r="C43" s="91"/>
      <c r="D43" s="84"/>
      <c r="E43" s="84"/>
      <c r="F43" s="84"/>
      <c r="G43" s="84"/>
      <c r="H43" s="66">
        <v>11</v>
      </c>
      <c r="I43" s="58"/>
      <c r="J43" s="75"/>
      <c r="K43" s="58"/>
      <c r="L43" s="75"/>
      <c r="M43" s="58"/>
      <c r="N43" s="75"/>
      <c r="O43" s="58"/>
      <c r="P43" s="75"/>
      <c r="Q43" s="58">
        <v>2516829</v>
      </c>
      <c r="R43" s="58">
        <v>14984235.199999999</v>
      </c>
      <c r="S43" s="75">
        <v>15</v>
      </c>
      <c r="T43" s="58">
        <v>2531430.9700000002</v>
      </c>
      <c r="U43" s="68">
        <v>1331739</v>
      </c>
      <c r="V43" s="69">
        <v>7838525.8600000003</v>
      </c>
      <c r="W43" s="136">
        <v>15</v>
      </c>
      <c r="X43" s="69">
        <v>1183113.08</v>
      </c>
      <c r="Y43" s="79">
        <f>I43+M43+Q43+U43</f>
        <v>3848568</v>
      </c>
      <c r="Z43" s="80">
        <f>J43+N43+R43+V43</f>
        <v>22822761.059999999</v>
      </c>
      <c r="AA43" s="137">
        <v>15</v>
      </c>
      <c r="AB43" s="80">
        <f>L43+P43+T43+X43</f>
        <v>3714544.0500000003</v>
      </c>
      <c r="AC43" s="123"/>
    </row>
    <row r="44" spans="1:41" ht="16.5">
      <c r="A44" s="66"/>
      <c r="B44" s="120"/>
      <c r="C44" s="91"/>
      <c r="D44" s="84"/>
      <c r="E44" s="84"/>
      <c r="F44" s="84"/>
      <c r="G44" s="84"/>
      <c r="H44" s="66"/>
      <c r="I44" s="58"/>
      <c r="J44" s="75"/>
      <c r="K44" s="58"/>
      <c r="L44" s="75"/>
      <c r="M44" s="140"/>
      <c r="N44" s="75"/>
      <c r="O44" s="58"/>
      <c r="P44" s="75"/>
      <c r="Q44" s="58"/>
      <c r="R44" s="75"/>
      <c r="S44" s="75"/>
      <c r="T44" s="75"/>
      <c r="U44" s="68"/>
      <c r="V44" s="69"/>
      <c r="W44" s="136"/>
      <c r="X44" s="69"/>
      <c r="Y44" s="79"/>
      <c r="Z44" s="80"/>
      <c r="AA44" s="137"/>
      <c r="AB44" s="80"/>
      <c r="AC44" s="123"/>
    </row>
    <row r="45" spans="1:41" ht="16.5">
      <c r="A45" s="66"/>
      <c r="B45" s="120" t="s">
        <v>85</v>
      </c>
      <c r="C45" s="91" t="s">
        <v>86</v>
      </c>
      <c r="D45" s="91"/>
      <c r="E45" s="91"/>
      <c r="F45" s="91"/>
      <c r="G45" s="91"/>
      <c r="H45" s="66"/>
      <c r="I45" s="58"/>
      <c r="J45" s="75"/>
      <c r="K45" s="58"/>
      <c r="L45" s="75"/>
      <c r="M45" s="140"/>
      <c r="N45" s="75"/>
      <c r="O45" s="58"/>
      <c r="P45" s="75"/>
      <c r="R45" s="75"/>
      <c r="S45" s="75"/>
      <c r="T45" s="75"/>
      <c r="U45" s="68"/>
      <c r="V45" s="69"/>
      <c r="W45" s="136"/>
      <c r="X45" s="69"/>
      <c r="Y45" s="79"/>
      <c r="Z45" s="80"/>
      <c r="AA45" s="137"/>
      <c r="AB45" s="80"/>
      <c r="AC45" s="123"/>
    </row>
    <row r="46" spans="1:41" ht="16.5">
      <c r="A46" s="66"/>
      <c r="B46" s="120"/>
      <c r="C46" s="91" t="s">
        <v>87</v>
      </c>
      <c r="D46" s="84" t="s">
        <v>88</v>
      </c>
      <c r="E46" s="84"/>
      <c r="F46" s="84"/>
      <c r="G46" s="84"/>
      <c r="H46" s="66">
        <v>12</v>
      </c>
      <c r="I46" s="58"/>
      <c r="J46" s="75"/>
      <c r="K46" s="58"/>
      <c r="L46" s="75"/>
      <c r="M46" s="58"/>
      <c r="N46" s="75"/>
      <c r="O46" s="58"/>
      <c r="P46" s="75"/>
      <c r="Q46" s="58">
        <v>233117</v>
      </c>
      <c r="R46" s="58">
        <v>1314471.21</v>
      </c>
      <c r="S46" s="75">
        <v>7.5</v>
      </c>
      <c r="T46" s="58">
        <v>98579.33</v>
      </c>
      <c r="U46" s="68">
        <v>272958</v>
      </c>
      <c r="V46" s="69">
        <v>1337680.3700000001</v>
      </c>
      <c r="W46" s="136">
        <v>7.5</v>
      </c>
      <c r="X46" s="69">
        <v>100443.03</v>
      </c>
      <c r="Y46" s="79" t="e">
        <f>I46+M46+#REF!+U46</f>
        <v>#REF!</v>
      </c>
      <c r="Z46" s="80">
        <f>J46+N46+R46+V46</f>
        <v>2652151.58</v>
      </c>
      <c r="AA46" s="137">
        <v>7.5</v>
      </c>
      <c r="AB46" s="80">
        <f>L46+P46+T46+X46</f>
        <v>199022.36</v>
      </c>
      <c r="AC46" s="123"/>
    </row>
    <row r="47" spans="1:41" ht="16.5">
      <c r="A47" s="66"/>
      <c r="B47" s="120"/>
      <c r="C47" s="91"/>
      <c r="D47" s="84"/>
      <c r="E47" s="84"/>
      <c r="F47" s="84"/>
      <c r="G47" s="84"/>
      <c r="H47" s="66"/>
      <c r="I47" s="58"/>
      <c r="J47" s="75"/>
      <c r="K47" s="58"/>
      <c r="L47" s="75"/>
      <c r="M47" s="58"/>
      <c r="N47" s="75"/>
      <c r="O47" s="58"/>
      <c r="P47" s="75"/>
      <c r="Q47" s="56"/>
      <c r="R47" s="75"/>
      <c r="S47" s="75"/>
      <c r="T47" s="75"/>
      <c r="U47" s="68"/>
      <c r="V47" s="69"/>
      <c r="W47" s="136"/>
      <c r="X47" s="69"/>
      <c r="Y47" s="79"/>
      <c r="Z47" s="80"/>
      <c r="AA47" s="137"/>
      <c r="AB47" s="80"/>
      <c r="AC47" s="123"/>
    </row>
    <row r="48" spans="1:41" ht="16.5">
      <c r="A48" s="66"/>
      <c r="B48" s="120"/>
      <c r="C48" s="91"/>
      <c r="D48" s="84"/>
      <c r="E48" s="84"/>
      <c r="F48" s="84"/>
      <c r="G48" s="84"/>
      <c r="H48" s="66"/>
      <c r="I48" s="58"/>
      <c r="J48" s="75"/>
      <c r="K48" s="58"/>
      <c r="L48" s="75"/>
      <c r="M48" s="140"/>
      <c r="N48" s="75"/>
      <c r="O48" s="58"/>
      <c r="P48" s="75"/>
      <c r="Q48" s="56"/>
      <c r="R48" s="75"/>
      <c r="S48" s="75"/>
      <c r="T48" s="75"/>
      <c r="U48" s="68"/>
      <c r="V48" s="69"/>
      <c r="W48" s="136"/>
      <c r="X48" s="69"/>
      <c r="Y48" s="79"/>
      <c r="Z48" s="80"/>
      <c r="AA48" s="137"/>
      <c r="AB48" s="80"/>
      <c r="AC48" s="123"/>
    </row>
    <row r="49" spans="1:31" ht="16.5">
      <c r="A49" s="66"/>
      <c r="B49" s="120"/>
      <c r="C49" s="120"/>
      <c r="D49" s="120"/>
      <c r="E49" s="120"/>
      <c r="F49" s="120"/>
      <c r="G49" s="120"/>
      <c r="H49" s="66"/>
      <c r="I49" s="58"/>
      <c r="J49" s="75"/>
      <c r="K49" s="58"/>
      <c r="L49" s="75"/>
      <c r="M49" s="140"/>
      <c r="N49" s="75"/>
      <c r="O49" s="58"/>
      <c r="P49" s="75"/>
      <c r="Q49" s="56"/>
      <c r="R49" s="75"/>
      <c r="S49" s="75"/>
      <c r="T49" s="75"/>
      <c r="U49" s="68"/>
      <c r="V49" s="69"/>
      <c r="W49" s="136"/>
      <c r="X49" s="69"/>
      <c r="Y49" s="79"/>
      <c r="Z49" s="80"/>
      <c r="AA49" s="137"/>
      <c r="AB49" s="80"/>
      <c r="AC49" s="123"/>
    </row>
    <row r="50" spans="1:31" ht="16.5">
      <c r="A50" s="66"/>
      <c r="B50" s="120"/>
      <c r="C50" s="91" t="s">
        <v>89</v>
      </c>
      <c r="D50" s="84" t="s">
        <v>90</v>
      </c>
      <c r="E50" s="84"/>
      <c r="F50" s="84"/>
      <c r="G50" s="84"/>
      <c r="H50" s="66">
        <v>13</v>
      </c>
      <c r="I50" s="58"/>
      <c r="J50" s="75"/>
      <c r="K50" s="58"/>
      <c r="L50" s="75"/>
      <c r="M50" s="140"/>
      <c r="N50" s="75"/>
      <c r="O50" s="58"/>
      <c r="P50" s="75"/>
      <c r="Q50" s="58">
        <v>1041917</v>
      </c>
      <c r="R50" s="58">
        <v>5883817.1200000001</v>
      </c>
      <c r="S50" s="58">
        <v>11.25</v>
      </c>
      <c r="T50" s="58">
        <v>676281.35</v>
      </c>
      <c r="U50" s="68">
        <v>324652</v>
      </c>
      <c r="V50" s="69">
        <v>1775071.31</v>
      </c>
      <c r="W50" s="136">
        <v>11.25</v>
      </c>
      <c r="X50" s="69">
        <v>199041.07</v>
      </c>
      <c r="Y50" s="79">
        <f>I50+M50+Q50+U50</f>
        <v>1366569</v>
      </c>
      <c r="Z50" s="80">
        <f>J50+N50+R50+V50</f>
        <v>7658888.4299999997</v>
      </c>
      <c r="AA50" s="137">
        <v>11.25</v>
      </c>
      <c r="AB50" s="80">
        <f>L50+P50+T50+X50</f>
        <v>875322.41999999993</v>
      </c>
      <c r="AC50" s="123"/>
    </row>
    <row r="51" spans="1:31" ht="16.5">
      <c r="A51" s="66"/>
      <c r="B51" s="120"/>
      <c r="C51" s="91"/>
      <c r="D51" s="84"/>
      <c r="E51" s="84"/>
      <c r="F51" s="84"/>
      <c r="G51" s="84"/>
      <c r="H51" s="66"/>
      <c r="I51" s="58"/>
      <c r="J51" s="75"/>
      <c r="K51" s="58"/>
      <c r="L51" s="75"/>
      <c r="M51" s="140"/>
      <c r="N51" s="75"/>
      <c r="O51" s="58"/>
      <c r="P51" s="75"/>
      <c r="Q51" s="56"/>
      <c r="R51" s="75"/>
      <c r="S51" s="75"/>
      <c r="T51" s="75"/>
      <c r="U51" s="68"/>
      <c r="V51" s="69"/>
      <c r="W51" s="136"/>
      <c r="X51" s="69"/>
      <c r="Y51" s="79"/>
      <c r="Z51" s="80"/>
      <c r="AA51" s="137"/>
      <c r="AB51" s="80"/>
      <c r="AC51" s="123"/>
    </row>
    <row r="52" spans="1:31" ht="16.5">
      <c r="A52" s="66"/>
      <c r="B52" s="120"/>
      <c r="C52" s="91"/>
      <c r="D52" s="84"/>
      <c r="E52" s="84"/>
      <c r="F52" s="84"/>
      <c r="G52" s="84"/>
      <c r="H52" s="66"/>
      <c r="I52" s="58"/>
      <c r="J52" s="75"/>
      <c r="K52" s="58"/>
      <c r="L52" s="75"/>
      <c r="M52" s="140"/>
      <c r="N52" s="75"/>
      <c r="O52" s="58"/>
      <c r="P52" s="75"/>
      <c r="Q52" s="56"/>
      <c r="R52" s="75"/>
      <c r="S52" s="75"/>
      <c r="T52" s="75"/>
      <c r="U52" s="68"/>
      <c r="V52" s="69"/>
      <c r="W52" s="136"/>
      <c r="X52" s="69"/>
      <c r="Y52" s="79"/>
      <c r="Z52" s="80"/>
      <c r="AA52" s="137"/>
      <c r="AB52" s="80"/>
      <c r="AC52" s="123"/>
      <c r="AE52" s="141" t="e">
        <f>Y51+'[1]June''10'!Y57+'[1]May''10'!Y57+'[1]APRIL''10 (2)'!Y57</f>
        <v>#REF!</v>
      </c>
    </row>
    <row r="53" spans="1:31" ht="95.25" customHeight="1">
      <c r="A53" s="66"/>
      <c r="B53" s="120" t="s">
        <v>91</v>
      </c>
      <c r="C53" s="73" t="s">
        <v>92</v>
      </c>
      <c r="D53" s="73"/>
      <c r="E53" s="73"/>
      <c r="F53" s="73"/>
      <c r="G53" s="73"/>
      <c r="H53" s="44"/>
      <c r="I53" s="67"/>
      <c r="J53" s="67"/>
      <c r="K53" s="67"/>
      <c r="L53" s="67"/>
      <c r="M53" s="142"/>
      <c r="N53" s="143"/>
      <c r="O53" s="142"/>
      <c r="P53" s="142"/>
      <c r="Q53" s="76"/>
      <c r="R53" s="75"/>
      <c r="S53" s="75"/>
      <c r="T53" s="75"/>
      <c r="U53" s="68"/>
      <c r="V53" s="69"/>
      <c r="W53" s="68"/>
      <c r="X53" s="69"/>
      <c r="Y53" s="79"/>
      <c r="Z53" s="80"/>
      <c r="AA53" s="137"/>
      <c r="AB53" s="80">
        <f>L53+P53+T53+X53</f>
        <v>0</v>
      </c>
      <c r="AC53" s="123"/>
    </row>
    <row r="54" spans="1:31" ht="33.75" customHeight="1">
      <c r="A54" s="66"/>
      <c r="B54" s="120"/>
      <c r="C54" s="84" t="s">
        <v>93</v>
      </c>
      <c r="D54" s="84"/>
      <c r="E54" s="84"/>
      <c r="F54" s="84"/>
      <c r="G54" s="84"/>
      <c r="H54" s="66">
        <v>28</v>
      </c>
      <c r="I54" s="67"/>
      <c r="J54" s="75"/>
      <c r="K54" s="67"/>
      <c r="L54" s="75"/>
      <c r="M54" s="140"/>
      <c r="N54" s="75"/>
      <c r="O54" s="58"/>
      <c r="P54" s="75"/>
      <c r="Q54" s="58">
        <v>615583516</v>
      </c>
      <c r="R54" s="58">
        <v>4219581414.5</v>
      </c>
      <c r="S54" s="75">
        <v>15</v>
      </c>
      <c r="T54" s="58">
        <v>634542142.40999997</v>
      </c>
      <c r="U54" s="68">
        <v>366041828</v>
      </c>
      <c r="V54" s="69">
        <v>2478341153.7399998</v>
      </c>
      <c r="W54" s="68">
        <v>15</v>
      </c>
      <c r="X54" s="69">
        <v>370515418.92000002</v>
      </c>
      <c r="Y54" s="79">
        <f>I54+M54+Q54+U54</f>
        <v>981625344</v>
      </c>
      <c r="Z54" s="80">
        <f>J54+N54+R54+V54</f>
        <v>6697922568.2399998</v>
      </c>
      <c r="AA54" s="137">
        <v>15</v>
      </c>
      <c r="AB54" s="80">
        <f>L54+P54+T54+X54</f>
        <v>1005057561.3299999</v>
      </c>
      <c r="AC54" s="123"/>
    </row>
    <row r="55" spans="1:31" ht="18.75" customHeight="1">
      <c r="A55" s="66"/>
      <c r="B55" s="120"/>
      <c r="C55" s="144"/>
      <c r="D55" s="145"/>
      <c r="E55" s="145"/>
      <c r="F55" s="145"/>
      <c r="G55" s="146"/>
      <c r="H55" s="66"/>
      <c r="I55" s="67"/>
      <c r="J55" s="75"/>
      <c r="K55" s="67"/>
      <c r="L55" s="75"/>
      <c r="M55" s="140"/>
      <c r="N55" s="75"/>
      <c r="O55" s="58"/>
      <c r="P55" s="75"/>
      <c r="Q55" s="58"/>
      <c r="R55" s="75"/>
      <c r="S55" s="75"/>
      <c r="T55" s="75"/>
      <c r="U55" s="68"/>
      <c r="V55" s="69"/>
      <c r="W55" s="68"/>
      <c r="X55" s="69"/>
      <c r="Y55" s="79"/>
      <c r="Z55" s="80"/>
      <c r="AA55" s="137"/>
      <c r="AB55" s="80"/>
      <c r="AC55" s="123"/>
    </row>
    <row r="56" spans="1:31" ht="22.5" customHeight="1">
      <c r="A56" s="66"/>
      <c r="B56" s="120"/>
      <c r="C56" s="91" t="s">
        <v>94</v>
      </c>
      <c r="D56" s="91"/>
      <c r="E56" s="91"/>
      <c r="F56" s="91"/>
      <c r="G56" s="91"/>
      <c r="H56" s="66">
        <v>28</v>
      </c>
      <c r="I56" s="66"/>
      <c r="J56" s="58"/>
      <c r="K56" s="66"/>
      <c r="L56" s="75"/>
      <c r="M56" s="142"/>
      <c r="N56" s="143"/>
      <c r="O56" s="142"/>
      <c r="P56" s="75"/>
      <c r="Q56" s="76"/>
      <c r="R56" s="75"/>
      <c r="S56" s="75"/>
      <c r="T56" s="75">
        <v>-141302954.44999999</v>
      </c>
      <c r="U56" s="68"/>
      <c r="V56" s="69"/>
      <c r="W56" s="68"/>
      <c r="X56" s="69">
        <v>-89088079.370000005</v>
      </c>
      <c r="Y56" s="79">
        <f>I56+M56+Q56+U56</f>
        <v>0</v>
      </c>
      <c r="Z56" s="80">
        <f>J56+N56+R56+V56</f>
        <v>0</v>
      </c>
      <c r="AA56" s="137"/>
      <c r="AB56" s="80">
        <f>L56+P56+T56+X56</f>
        <v>-230391033.81999999</v>
      </c>
      <c r="AC56" s="123"/>
    </row>
    <row r="57" spans="1:31" ht="16.5" customHeight="1">
      <c r="A57" s="66"/>
      <c r="B57" s="120"/>
      <c r="C57" s="144"/>
      <c r="D57" s="145"/>
      <c r="E57" s="145"/>
      <c r="F57" s="145"/>
      <c r="G57" s="146"/>
      <c r="H57" s="66"/>
      <c r="I57" s="66"/>
      <c r="J57" s="58"/>
      <c r="K57" s="66"/>
      <c r="L57" s="75"/>
      <c r="M57" s="142"/>
      <c r="N57" s="143"/>
      <c r="O57" s="142"/>
      <c r="P57" s="75"/>
      <c r="Q57" s="76"/>
      <c r="R57" s="75"/>
      <c r="S57" s="75"/>
      <c r="T57" s="75"/>
      <c r="U57" s="68"/>
      <c r="V57" s="69"/>
      <c r="W57" s="68"/>
      <c r="X57" s="69"/>
      <c r="Y57" s="79"/>
      <c r="Z57" s="80"/>
      <c r="AA57" s="137"/>
      <c r="AB57" s="80"/>
      <c r="AC57" s="123"/>
    </row>
    <row r="58" spans="1:31" ht="30.75" customHeight="1">
      <c r="A58" s="66"/>
      <c r="B58" s="120"/>
      <c r="C58" s="84" t="s">
        <v>95</v>
      </c>
      <c r="D58" s="84"/>
      <c r="E58" s="84"/>
      <c r="F58" s="84"/>
      <c r="G58" s="84"/>
      <c r="H58" s="66">
        <v>18</v>
      </c>
      <c r="I58" s="67"/>
      <c r="J58" s="67"/>
      <c r="K58" s="67"/>
      <c r="L58" s="67"/>
      <c r="M58" s="142"/>
      <c r="N58" s="143"/>
      <c r="O58" s="142"/>
      <c r="P58" s="142"/>
      <c r="Q58" s="58">
        <v>113026373</v>
      </c>
      <c r="R58" s="58">
        <v>789626372.05999994</v>
      </c>
      <c r="S58" s="75">
        <v>10</v>
      </c>
      <c r="T58" s="135">
        <v>74386262.310000002</v>
      </c>
      <c r="U58" s="68">
        <v>46737359</v>
      </c>
      <c r="V58" s="69">
        <v>319897919.58999997</v>
      </c>
      <c r="W58" s="68">
        <v>10</v>
      </c>
      <c r="X58" s="69">
        <f>30969647.65-772635.05</f>
        <v>30197012.599999998</v>
      </c>
      <c r="Y58" s="79">
        <f>I58+M58+Q58+U58</f>
        <v>159763732</v>
      </c>
      <c r="Z58" s="80">
        <f>J58+N58+R58+V58</f>
        <v>1109524291.6499999</v>
      </c>
      <c r="AA58" s="137">
        <v>10</v>
      </c>
      <c r="AB58" s="80">
        <f>L58+P58+T58+X58</f>
        <v>104583274.91</v>
      </c>
      <c r="AC58" s="123"/>
    </row>
    <row r="59" spans="1:31" ht="19.5" customHeight="1">
      <c r="A59" s="66"/>
      <c r="B59" s="120"/>
      <c r="C59" s="144"/>
      <c r="D59" s="145"/>
      <c r="E59" s="145"/>
      <c r="F59" s="145"/>
      <c r="G59" s="146"/>
      <c r="H59" s="66"/>
      <c r="I59" s="67"/>
      <c r="J59" s="67"/>
      <c r="K59" s="67"/>
      <c r="L59" s="67"/>
      <c r="M59" s="142"/>
      <c r="N59" s="143"/>
      <c r="O59" s="142"/>
      <c r="P59" s="142"/>
      <c r="Q59" s="76"/>
      <c r="R59" s="75"/>
      <c r="S59" s="75"/>
      <c r="T59" s="75"/>
      <c r="U59" s="68"/>
      <c r="V59" s="69"/>
      <c r="W59" s="68"/>
      <c r="X59" s="69"/>
      <c r="Y59" s="79"/>
      <c r="Z59" s="80"/>
      <c r="AA59" s="137"/>
      <c r="AB59" s="80"/>
      <c r="AC59" s="123"/>
    </row>
    <row r="60" spans="1:31" ht="19.5" customHeight="1">
      <c r="A60" s="66"/>
      <c r="B60" s="120"/>
      <c r="C60" s="144"/>
      <c r="D60" s="145"/>
      <c r="E60" s="145"/>
      <c r="F60" s="145"/>
      <c r="G60" s="146"/>
      <c r="H60" s="66"/>
      <c r="I60" s="67"/>
      <c r="J60" s="67"/>
      <c r="K60" s="67"/>
      <c r="L60" s="67"/>
      <c r="M60" s="142"/>
      <c r="N60" s="143"/>
      <c r="O60" s="142"/>
      <c r="P60" s="142"/>
      <c r="Q60" s="76"/>
      <c r="R60" s="75"/>
      <c r="S60" s="75"/>
      <c r="T60" s="75"/>
      <c r="U60" s="68"/>
      <c r="V60" s="69"/>
      <c r="W60" s="68"/>
      <c r="X60" s="69"/>
      <c r="Y60" s="79"/>
      <c r="Z60" s="80"/>
      <c r="AA60" s="137"/>
      <c r="AB60" s="80"/>
      <c r="AC60" s="123"/>
      <c r="AD60" s="147"/>
    </row>
    <row r="61" spans="1:31" ht="48.75" customHeight="1">
      <c r="A61" s="66"/>
      <c r="B61" s="120" t="s">
        <v>96</v>
      </c>
      <c r="C61" s="91" t="s">
        <v>97</v>
      </c>
      <c r="D61" s="91"/>
      <c r="E61" s="91"/>
      <c r="F61" s="91"/>
      <c r="G61" s="91"/>
      <c r="H61" s="66">
        <v>14</v>
      </c>
      <c r="I61" s="58"/>
      <c r="J61" s="75"/>
      <c r="K61" s="58"/>
      <c r="L61" s="75"/>
      <c r="M61" s="58"/>
      <c r="N61" s="75"/>
      <c r="O61" s="58"/>
      <c r="P61" s="75"/>
      <c r="Q61" s="58">
        <v>10443836</v>
      </c>
      <c r="R61" s="58">
        <v>76158675.480000004</v>
      </c>
      <c r="S61" s="75">
        <v>25</v>
      </c>
      <c r="T61" s="58">
        <v>18887232.550000001</v>
      </c>
      <c r="U61" s="68">
        <v>8962179</v>
      </c>
      <c r="V61" s="69">
        <v>61807406.149999999</v>
      </c>
      <c r="W61" s="68">
        <v>15</v>
      </c>
      <c r="X61" s="69">
        <v>15481221.67</v>
      </c>
      <c r="Y61" s="79">
        <f t="shared" ref="Y61:Z67" si="2">I61+M61+Q61+U61</f>
        <v>19406015</v>
      </c>
      <c r="Z61" s="80">
        <f t="shared" si="2"/>
        <v>137966081.63</v>
      </c>
      <c r="AA61" s="137">
        <v>15</v>
      </c>
      <c r="AB61" s="80">
        <f t="shared" ref="AB61:AB67" si="3">L61+P61+T61+X61</f>
        <v>34368454.219999999</v>
      </c>
      <c r="AC61" s="123"/>
      <c r="AD61" s="147"/>
    </row>
    <row r="62" spans="1:31" ht="16.5">
      <c r="A62" s="66"/>
      <c r="B62" s="120"/>
      <c r="C62" s="91"/>
      <c r="D62" s="91"/>
      <c r="E62" s="91"/>
      <c r="F62" s="91"/>
      <c r="G62" s="91"/>
      <c r="H62" s="66">
        <v>15</v>
      </c>
      <c r="I62" s="58"/>
      <c r="J62" s="75"/>
      <c r="K62" s="58"/>
      <c r="L62" s="75"/>
      <c r="M62" s="138"/>
      <c r="N62" s="75"/>
      <c r="O62" s="67"/>
      <c r="P62" s="75"/>
      <c r="Q62" s="148">
        <v>106669684</v>
      </c>
      <c r="R62" s="58">
        <v>707894157.53999996</v>
      </c>
      <c r="S62" s="75">
        <v>25</v>
      </c>
      <c r="T62" s="58">
        <v>174143248.56999999</v>
      </c>
      <c r="U62" s="68">
        <v>46934211</v>
      </c>
      <c r="V62" s="69">
        <v>302638843.26999998</v>
      </c>
      <c r="W62" s="68">
        <v>25</v>
      </c>
      <c r="X62" s="69">
        <v>74859555.340000004</v>
      </c>
      <c r="Y62" s="79">
        <f t="shared" si="2"/>
        <v>153603895</v>
      </c>
      <c r="Z62" s="80">
        <f t="shared" si="2"/>
        <v>1010533000.8099999</v>
      </c>
      <c r="AA62" s="137">
        <v>25</v>
      </c>
      <c r="AB62" s="80">
        <f t="shared" si="3"/>
        <v>249002803.91</v>
      </c>
      <c r="AC62" s="123"/>
      <c r="AD62" s="147"/>
    </row>
    <row r="63" spans="1:31" ht="16.5">
      <c r="A63" s="66"/>
      <c r="B63" s="120"/>
      <c r="C63" s="91"/>
      <c r="D63" s="91"/>
      <c r="E63" s="91"/>
      <c r="F63" s="91"/>
      <c r="G63" s="91"/>
      <c r="H63" s="66">
        <v>16</v>
      </c>
      <c r="I63" s="58"/>
      <c r="J63" s="75"/>
      <c r="K63" s="58"/>
      <c r="L63" s="75"/>
      <c r="M63" s="138"/>
      <c r="N63" s="75"/>
      <c r="O63" s="67"/>
      <c r="P63" s="75"/>
      <c r="Q63" s="148">
        <v>273858</v>
      </c>
      <c r="R63" s="58">
        <v>1883900.97</v>
      </c>
      <c r="S63" s="75">
        <v>25</v>
      </c>
      <c r="T63" s="58">
        <v>477031.73</v>
      </c>
      <c r="U63" s="68">
        <v>84551</v>
      </c>
      <c r="V63" s="69">
        <v>599293.51</v>
      </c>
      <c r="W63" s="68">
        <v>25</v>
      </c>
      <c r="X63" s="69">
        <v>149939.16</v>
      </c>
      <c r="Y63" s="79">
        <f t="shared" si="2"/>
        <v>358409</v>
      </c>
      <c r="Z63" s="80">
        <f t="shared" si="2"/>
        <v>2483194.48</v>
      </c>
      <c r="AA63" s="137">
        <v>25</v>
      </c>
      <c r="AB63" s="80">
        <f t="shared" si="3"/>
        <v>626970.89</v>
      </c>
      <c r="AC63" s="123"/>
    </row>
    <row r="64" spans="1:31" ht="16.5">
      <c r="A64" s="66"/>
      <c r="B64" s="120"/>
      <c r="C64" s="91"/>
      <c r="D64" s="91"/>
      <c r="E64" s="91"/>
      <c r="F64" s="91"/>
      <c r="G64" s="91"/>
      <c r="H64" s="66">
        <v>17</v>
      </c>
      <c r="I64" s="58"/>
      <c r="J64" s="75"/>
      <c r="K64" s="58"/>
      <c r="L64" s="75"/>
      <c r="M64" s="58"/>
      <c r="N64" s="75"/>
      <c r="O64" s="58"/>
      <c r="P64" s="58"/>
      <c r="Q64" s="58">
        <v>5123699</v>
      </c>
      <c r="R64" s="58">
        <v>34821178.460000001</v>
      </c>
      <c r="S64" s="75">
        <v>25</v>
      </c>
      <c r="T64" s="58">
        <v>5177761.05</v>
      </c>
      <c r="U64" s="68">
        <v>6086981</v>
      </c>
      <c r="V64" s="69">
        <v>40071781.840000004</v>
      </c>
      <c r="W64" s="68">
        <v>25</v>
      </c>
      <c r="X64" s="69">
        <v>10084861.640000001</v>
      </c>
      <c r="Y64" s="79">
        <f t="shared" si="2"/>
        <v>11210680</v>
      </c>
      <c r="Z64" s="80">
        <f t="shared" si="2"/>
        <v>74892960.300000012</v>
      </c>
      <c r="AA64" s="137">
        <v>25</v>
      </c>
      <c r="AB64" s="80">
        <f t="shared" si="3"/>
        <v>15262622.690000001</v>
      </c>
      <c r="AC64" s="123"/>
    </row>
    <row r="65" spans="1:30" ht="16.5">
      <c r="A65" s="66"/>
      <c r="B65" s="120"/>
      <c r="C65" s="91"/>
      <c r="D65" s="91"/>
      <c r="E65" s="91"/>
      <c r="F65" s="91"/>
      <c r="G65" s="91"/>
      <c r="H65" s="66">
        <v>19</v>
      </c>
      <c r="I65" s="58"/>
      <c r="J65" s="75"/>
      <c r="K65" s="58"/>
      <c r="L65" s="75"/>
      <c r="M65" s="58"/>
      <c r="N65" s="75"/>
      <c r="O65" s="58"/>
      <c r="P65" s="75"/>
      <c r="Q65" s="58">
        <v>44569293</v>
      </c>
      <c r="R65" s="58">
        <v>313754121.49000001</v>
      </c>
      <c r="S65" s="75">
        <v>10</v>
      </c>
      <c r="T65" s="58">
        <v>30526106.859999999</v>
      </c>
      <c r="U65" s="68">
        <v>16133370</v>
      </c>
      <c r="V65" s="69">
        <v>108316267.64</v>
      </c>
      <c r="W65" s="68">
        <v>10</v>
      </c>
      <c r="X65" s="69">
        <v>10615409.32</v>
      </c>
      <c r="Y65" s="79">
        <f t="shared" si="2"/>
        <v>60702663</v>
      </c>
      <c r="Z65" s="80">
        <f t="shared" si="2"/>
        <v>422070389.13</v>
      </c>
      <c r="AA65" s="137">
        <v>10</v>
      </c>
      <c r="AB65" s="80">
        <f t="shared" si="3"/>
        <v>41141516.18</v>
      </c>
      <c r="AC65" s="123"/>
    </row>
    <row r="66" spans="1:30" ht="16.5">
      <c r="A66" s="66"/>
      <c r="B66" s="120"/>
      <c r="C66" s="91"/>
      <c r="D66" s="91"/>
      <c r="E66" s="91"/>
      <c r="F66" s="91"/>
      <c r="G66" s="91"/>
      <c r="H66" s="66">
        <v>22</v>
      </c>
      <c r="I66" s="58"/>
      <c r="J66" s="58"/>
      <c r="K66" s="138"/>
      <c r="L66" s="75"/>
      <c r="M66" s="58"/>
      <c r="N66" s="75"/>
      <c r="O66" s="67"/>
      <c r="P66" s="75"/>
      <c r="Q66" s="148">
        <v>908671</v>
      </c>
      <c r="R66" s="58">
        <v>6538060.1799999997</v>
      </c>
      <c r="S66" s="75">
        <v>25</v>
      </c>
      <c r="T66" s="58">
        <v>1606617.74</v>
      </c>
      <c r="U66" s="68">
        <v>1511927</v>
      </c>
      <c r="V66" s="69">
        <v>9757189.6799999997</v>
      </c>
      <c r="W66" s="68">
        <v>15</v>
      </c>
      <c r="X66" s="69">
        <v>2434618.88</v>
      </c>
      <c r="Y66" s="79">
        <f t="shared" si="2"/>
        <v>2420598</v>
      </c>
      <c r="Z66" s="80">
        <f t="shared" si="2"/>
        <v>16295249.859999999</v>
      </c>
      <c r="AA66" s="137">
        <v>15</v>
      </c>
      <c r="AB66" s="80">
        <f t="shared" si="3"/>
        <v>4041236.62</v>
      </c>
      <c r="AC66" s="123"/>
    </row>
    <row r="67" spans="1:30" ht="16.5">
      <c r="A67" s="66"/>
      <c r="B67" s="120"/>
      <c r="C67" s="144"/>
      <c r="D67" s="145"/>
      <c r="E67" s="145"/>
      <c r="F67" s="145"/>
      <c r="G67" s="146"/>
      <c r="H67" s="66">
        <v>23</v>
      </c>
      <c r="I67" s="58"/>
      <c r="J67" s="58"/>
      <c r="K67" s="138"/>
      <c r="L67" s="75"/>
      <c r="M67" s="58"/>
      <c r="N67" s="75"/>
      <c r="O67" s="67"/>
      <c r="P67" s="75"/>
      <c r="Q67" s="148">
        <v>523714</v>
      </c>
      <c r="R67" s="58">
        <v>3686490.92</v>
      </c>
      <c r="S67" s="75">
        <v>20</v>
      </c>
      <c r="T67" s="58">
        <v>737492.13</v>
      </c>
      <c r="U67" s="68">
        <v>391273</v>
      </c>
      <c r="V67" s="69">
        <v>2555937.61</v>
      </c>
      <c r="W67" s="68">
        <v>20</v>
      </c>
      <c r="X67" s="69">
        <v>511432.39</v>
      </c>
      <c r="Y67" s="79">
        <f t="shared" si="2"/>
        <v>914987</v>
      </c>
      <c r="Z67" s="80">
        <f t="shared" si="2"/>
        <v>6242428.5299999993</v>
      </c>
      <c r="AA67" s="137">
        <v>20</v>
      </c>
      <c r="AB67" s="80">
        <f t="shared" si="3"/>
        <v>1248924.52</v>
      </c>
      <c r="AC67" s="123"/>
    </row>
    <row r="68" spans="1:30" ht="16.5">
      <c r="A68" s="66"/>
      <c r="B68" s="120"/>
      <c r="C68" s="144"/>
      <c r="D68" s="145"/>
      <c r="E68" s="145"/>
      <c r="F68" s="145"/>
      <c r="G68" s="146"/>
      <c r="H68" s="66">
        <v>24</v>
      </c>
      <c r="I68" s="58"/>
      <c r="J68" s="58"/>
      <c r="K68" s="138"/>
      <c r="L68" s="75"/>
      <c r="M68" s="58"/>
      <c r="N68" s="75"/>
      <c r="O68" s="67"/>
      <c r="P68" s="75"/>
      <c r="Q68" s="148">
        <v>1044108</v>
      </c>
      <c r="R68" s="58">
        <v>7020945.3899999997</v>
      </c>
      <c r="S68" s="75">
        <v>15</v>
      </c>
      <c r="T68" s="58">
        <v>1088698.9099999999</v>
      </c>
      <c r="U68" s="68"/>
      <c r="V68" s="69"/>
      <c r="W68" s="68"/>
      <c r="X68" s="69"/>
      <c r="Y68" s="79"/>
      <c r="Z68" s="80"/>
      <c r="AA68" s="137"/>
      <c r="AB68" s="80"/>
      <c r="AC68" s="123"/>
    </row>
    <row r="69" spans="1:30" ht="16.5">
      <c r="A69" s="66"/>
      <c r="B69" s="120"/>
      <c r="C69" s="144"/>
      <c r="D69" s="145"/>
      <c r="E69" s="145"/>
      <c r="F69" s="145"/>
      <c r="G69" s="146"/>
      <c r="H69" s="66"/>
      <c r="I69" s="58"/>
      <c r="J69" s="58"/>
      <c r="K69" s="138"/>
      <c r="L69" s="75"/>
      <c r="M69" s="58"/>
      <c r="N69" s="75"/>
      <c r="O69" s="67"/>
      <c r="P69" s="75"/>
      <c r="Q69" s="149"/>
      <c r="R69" s="134"/>
      <c r="S69" s="75"/>
      <c r="T69" s="134"/>
      <c r="U69" s="68"/>
      <c r="V69" s="69"/>
      <c r="W69" s="68"/>
      <c r="X69" s="69"/>
      <c r="Y69" s="79"/>
      <c r="Z69" s="80"/>
      <c r="AA69" s="137"/>
      <c r="AB69" s="80"/>
      <c r="AC69" s="123"/>
    </row>
    <row r="70" spans="1:30" ht="16.5">
      <c r="A70" s="66"/>
      <c r="B70" s="120"/>
      <c r="C70" s="144"/>
      <c r="D70" s="145"/>
      <c r="E70" s="145"/>
      <c r="F70" s="145"/>
      <c r="G70" s="146"/>
      <c r="H70" s="66">
        <v>28</v>
      </c>
      <c r="I70" s="58"/>
      <c r="J70" s="58"/>
      <c r="K70" s="58"/>
      <c r="L70" s="58"/>
      <c r="M70" s="58"/>
      <c r="N70" s="75"/>
      <c r="O70" s="58"/>
      <c r="P70" s="75"/>
      <c r="Q70" s="150"/>
      <c r="R70" s="78"/>
      <c r="S70" s="75">
        <v>5</v>
      </c>
      <c r="T70" s="75"/>
      <c r="U70" s="68">
        <v>18274</v>
      </c>
      <c r="V70" s="69">
        <v>123863.59</v>
      </c>
      <c r="W70" s="151">
        <v>5</v>
      </c>
      <c r="X70" s="69">
        <v>9289.77</v>
      </c>
      <c r="Y70" s="79">
        <f>I70+M70+Q71+U70</f>
        <v>1307453</v>
      </c>
      <c r="Z70" s="80">
        <f>J70+N70+R71+V70</f>
        <v>8638455.8699999992</v>
      </c>
      <c r="AA70" s="137">
        <v>5</v>
      </c>
      <c r="AB70" s="80">
        <f>L70+P70+T70+X70</f>
        <v>9289.77</v>
      </c>
      <c r="AC70" s="123"/>
    </row>
    <row r="71" spans="1:30" ht="16.5">
      <c r="A71" s="66"/>
      <c r="B71" s="120"/>
      <c r="C71" s="144"/>
      <c r="D71" s="145"/>
      <c r="E71" s="145"/>
      <c r="F71" s="145"/>
      <c r="G71" s="146"/>
      <c r="H71" s="66">
        <v>28</v>
      </c>
      <c r="I71" s="58"/>
      <c r="J71" s="58"/>
      <c r="K71" s="58"/>
      <c r="L71" s="58"/>
      <c r="M71" s="58"/>
      <c r="N71" s="75"/>
      <c r="O71" s="58"/>
      <c r="P71" s="75"/>
      <c r="Q71" s="77">
        <v>1289179</v>
      </c>
      <c r="R71" s="77">
        <v>8514592.2799999993</v>
      </c>
      <c r="S71" s="217">
        <v>7.5</v>
      </c>
      <c r="T71" s="58">
        <v>638594.43000000005</v>
      </c>
      <c r="U71" s="68">
        <v>680058</v>
      </c>
      <c r="V71" s="69">
        <v>4716581.8899999997</v>
      </c>
      <c r="W71" s="151">
        <v>7.5</v>
      </c>
      <c r="X71" s="69">
        <v>353743.64</v>
      </c>
      <c r="Y71" s="79" t="e">
        <f>I71+M71+#REF!+U71</f>
        <v>#REF!</v>
      </c>
      <c r="Z71" s="80" t="e">
        <f>J71+N71+#REF!+V71</f>
        <v>#REF!</v>
      </c>
      <c r="AA71" s="137">
        <v>7.5</v>
      </c>
      <c r="AB71" s="80">
        <f>L71+P71+T71+X71</f>
        <v>992338.07000000007</v>
      </c>
      <c r="AC71" s="123"/>
    </row>
    <row r="72" spans="1:30" ht="16.5">
      <c r="A72" s="66"/>
      <c r="B72" s="120"/>
      <c r="C72" s="144"/>
      <c r="D72" s="145"/>
      <c r="E72" s="145"/>
      <c r="F72" s="145"/>
      <c r="G72" s="146"/>
      <c r="H72" s="66">
        <v>28</v>
      </c>
      <c r="I72" s="58"/>
      <c r="J72" s="75"/>
      <c r="K72" s="58"/>
      <c r="L72" s="58"/>
      <c r="M72" s="58"/>
      <c r="N72" s="75"/>
      <c r="O72" s="58"/>
      <c r="P72" s="75"/>
      <c r="Q72" s="58">
        <v>40180508</v>
      </c>
      <c r="R72" s="58">
        <v>243964110.34</v>
      </c>
      <c r="S72" s="75">
        <v>10</v>
      </c>
      <c r="T72" s="219">
        <v>24472082.059999999</v>
      </c>
      <c r="U72" s="68">
        <v>30229552</v>
      </c>
      <c r="V72" s="69">
        <v>201885867.37</v>
      </c>
      <c r="W72" s="151">
        <v>10</v>
      </c>
      <c r="X72" s="69">
        <v>20188586.760000002</v>
      </c>
      <c r="Y72" s="79">
        <f t="shared" ref="Y72:Z74" si="4">I72+M72+Q72+U72</f>
        <v>70410060</v>
      </c>
      <c r="Z72" s="80">
        <f t="shared" si="4"/>
        <v>445849977.71000004</v>
      </c>
      <c r="AA72" s="137">
        <v>10</v>
      </c>
      <c r="AB72" s="80">
        <f>L72+P72+T72+X72</f>
        <v>44660668.82</v>
      </c>
      <c r="AC72" s="123"/>
    </row>
    <row r="73" spans="1:30" ht="20.25">
      <c r="A73" s="66"/>
      <c r="B73" s="120"/>
      <c r="C73" s="144"/>
      <c r="D73" s="145"/>
      <c r="E73" s="145"/>
      <c r="F73" s="145"/>
      <c r="G73" s="146"/>
      <c r="H73" s="66">
        <v>28</v>
      </c>
      <c r="I73" s="58"/>
      <c r="J73" s="58"/>
      <c r="K73" s="58"/>
      <c r="L73" s="75"/>
      <c r="M73" s="58"/>
      <c r="N73" s="75"/>
      <c r="O73" s="58"/>
      <c r="P73" s="75"/>
      <c r="Q73" s="58">
        <v>59799</v>
      </c>
      <c r="R73" s="58">
        <v>392539.4</v>
      </c>
      <c r="S73" s="58">
        <v>11.25</v>
      </c>
      <c r="T73" s="58">
        <v>44160.69</v>
      </c>
      <c r="U73" s="68">
        <v>128844</v>
      </c>
      <c r="V73" s="69">
        <v>854258.14</v>
      </c>
      <c r="W73" s="151">
        <v>11.25</v>
      </c>
      <c r="X73" s="69">
        <v>96104.04</v>
      </c>
      <c r="Y73" s="79">
        <f t="shared" si="4"/>
        <v>188643</v>
      </c>
      <c r="Z73" s="80">
        <f t="shared" si="4"/>
        <v>1246797.54</v>
      </c>
      <c r="AA73" s="137">
        <v>11.25</v>
      </c>
      <c r="AB73" s="80">
        <f>L73+P73+T73+X73</f>
        <v>140264.72999999998</v>
      </c>
      <c r="AC73" s="123"/>
      <c r="AD73" s="153"/>
    </row>
    <row r="74" spans="1:30" ht="16.5">
      <c r="A74" s="66"/>
      <c r="B74" s="120"/>
      <c r="C74" s="144"/>
      <c r="D74" s="145"/>
      <c r="E74" s="145"/>
      <c r="F74" s="145"/>
      <c r="G74" s="146"/>
      <c r="H74" s="66">
        <v>28</v>
      </c>
      <c r="I74" s="58"/>
      <c r="J74" s="58"/>
      <c r="K74" s="58"/>
      <c r="L74" s="58"/>
      <c r="M74" s="58"/>
      <c r="N74" s="75"/>
      <c r="O74" s="58"/>
      <c r="P74" s="75"/>
      <c r="Q74" s="58">
        <v>532046</v>
      </c>
      <c r="R74" s="58">
        <v>3449764.7</v>
      </c>
      <c r="S74" s="75">
        <v>20</v>
      </c>
      <c r="T74" s="58">
        <v>689952.94</v>
      </c>
      <c r="U74" s="68">
        <v>3036487</v>
      </c>
      <c r="V74" s="69">
        <v>18963398.09</v>
      </c>
      <c r="W74" s="151">
        <v>20</v>
      </c>
      <c r="X74" s="69">
        <v>3792679.58</v>
      </c>
      <c r="Y74" s="79">
        <f t="shared" si="4"/>
        <v>3568533</v>
      </c>
      <c r="Z74" s="80">
        <f t="shared" si="4"/>
        <v>22413162.789999999</v>
      </c>
      <c r="AA74" s="137">
        <v>20</v>
      </c>
      <c r="AB74" s="80">
        <f>L74+P74+T74+X74</f>
        <v>4482632.5199999996</v>
      </c>
      <c r="AC74" s="123"/>
    </row>
    <row r="75" spans="1:30" ht="16.5">
      <c r="A75" s="66"/>
      <c r="B75" s="120"/>
      <c r="C75" s="144"/>
      <c r="D75" s="145"/>
      <c r="E75" s="145"/>
      <c r="F75" s="145"/>
      <c r="G75" s="146"/>
      <c r="H75" s="66"/>
      <c r="I75" s="58"/>
      <c r="J75" s="58"/>
      <c r="K75" s="58"/>
      <c r="L75" s="58"/>
      <c r="M75" s="58"/>
      <c r="N75" s="75"/>
      <c r="O75" s="58"/>
      <c r="P75" s="75"/>
      <c r="Q75" s="76"/>
      <c r="R75" s="75"/>
      <c r="S75" s="75"/>
      <c r="T75" s="75"/>
      <c r="U75" s="154"/>
      <c r="V75" s="155"/>
      <c r="W75" s="154"/>
      <c r="X75" s="155"/>
      <c r="Y75" s="79"/>
      <c r="Z75" s="80"/>
      <c r="AA75" s="137"/>
      <c r="AB75" s="80"/>
      <c r="AC75" s="123"/>
    </row>
    <row r="76" spans="1:30" ht="48.75" customHeight="1">
      <c r="A76" s="66"/>
      <c r="B76" s="120" t="s">
        <v>98</v>
      </c>
      <c r="C76" s="91" t="s">
        <v>99</v>
      </c>
      <c r="D76" s="91"/>
      <c r="E76" s="91"/>
      <c r="F76" s="91"/>
      <c r="G76" s="91"/>
      <c r="H76" s="66">
        <v>28</v>
      </c>
      <c r="I76" s="58"/>
      <c r="J76" s="75"/>
      <c r="K76" s="58"/>
      <c r="L76" s="58"/>
      <c r="M76" s="58"/>
      <c r="N76" s="75"/>
      <c r="O76" s="58"/>
      <c r="P76" s="75"/>
      <c r="Q76" s="58">
        <v>335028616</v>
      </c>
      <c r="R76" s="58">
        <v>2181662036.9699998</v>
      </c>
      <c r="S76" s="75">
        <v>0</v>
      </c>
      <c r="T76" s="219">
        <v>0</v>
      </c>
      <c r="U76" s="68">
        <v>118257006</v>
      </c>
      <c r="V76" s="69">
        <v>550848787.39999998</v>
      </c>
      <c r="W76" s="151">
        <v>0</v>
      </c>
      <c r="X76" s="155"/>
      <c r="Y76" s="79">
        <f>I76+M76+Q76+U76</f>
        <v>453285622</v>
      </c>
      <c r="Z76" s="80">
        <f>J76+N76+R76+V76</f>
        <v>2732510824.3699999</v>
      </c>
      <c r="AA76" s="137">
        <v>0</v>
      </c>
      <c r="AB76" s="80">
        <f>L76+P76+T76+X76</f>
        <v>0</v>
      </c>
      <c r="AC76" s="123"/>
    </row>
    <row r="77" spans="1:30" ht="30.75" customHeight="1">
      <c r="A77" s="66"/>
      <c r="B77" s="120" t="s">
        <v>100</v>
      </c>
      <c r="C77" s="91" t="s">
        <v>101</v>
      </c>
      <c r="D77" s="91"/>
      <c r="E77" s="91"/>
      <c r="F77" s="91"/>
      <c r="G77" s="91"/>
      <c r="H77" s="66"/>
      <c r="I77" s="58"/>
      <c r="J77" s="58"/>
      <c r="K77" s="58"/>
      <c r="L77" s="75"/>
      <c r="M77" s="58"/>
      <c r="N77" s="75"/>
      <c r="O77" s="58"/>
      <c r="P77" s="75"/>
      <c r="Q77" s="56"/>
      <c r="R77" s="134"/>
      <c r="S77" s="75"/>
      <c r="T77" s="75"/>
      <c r="U77" s="68"/>
      <c r="V77" s="69"/>
      <c r="W77" s="136"/>
      <c r="X77" s="155"/>
      <c r="Y77" s="79"/>
      <c r="Z77" s="80"/>
      <c r="AA77" s="137"/>
      <c r="AB77" s="80"/>
      <c r="AC77" s="123"/>
    </row>
    <row r="78" spans="1:30" ht="16.5" customHeight="1">
      <c r="A78" s="66"/>
      <c r="B78" s="120"/>
      <c r="C78" s="144"/>
      <c r="D78" s="145"/>
      <c r="E78" s="145"/>
      <c r="F78" s="145"/>
      <c r="G78" s="146"/>
      <c r="H78" s="66">
        <v>21</v>
      </c>
      <c r="I78" s="66"/>
      <c r="J78" s="58"/>
      <c r="K78" s="58"/>
      <c r="L78" s="75"/>
      <c r="M78" s="58"/>
      <c r="N78" s="75"/>
      <c r="O78" s="67"/>
      <c r="P78" s="75"/>
      <c r="Q78" s="148">
        <v>16740087</v>
      </c>
      <c r="R78" s="58">
        <v>112127250.77</v>
      </c>
      <c r="S78" s="75">
        <v>25</v>
      </c>
      <c r="T78" s="135">
        <v>28898802.739999998</v>
      </c>
      <c r="U78" s="68">
        <v>12731023</v>
      </c>
      <c r="V78" s="69">
        <v>85047209.049999997</v>
      </c>
      <c r="W78" s="68">
        <v>25</v>
      </c>
      <c r="X78" s="69">
        <f>21188300.88+15582.14+10402.27+1590.15+505.58-71740.11</f>
        <v>21144640.909999996</v>
      </c>
      <c r="Y78" s="79">
        <f>I78+M78+Q78+U78</f>
        <v>29471110</v>
      </c>
      <c r="Z78" s="80">
        <f>J78+N78+R78+V78</f>
        <v>197174459.81999999</v>
      </c>
      <c r="AA78" s="137">
        <v>25</v>
      </c>
      <c r="AB78" s="80">
        <f>L78+P78+T78+X78</f>
        <v>50043443.649999991</v>
      </c>
      <c r="AC78" s="123"/>
    </row>
    <row r="79" spans="1:30" ht="16.5" customHeight="1">
      <c r="A79" s="66"/>
      <c r="B79" s="120"/>
      <c r="C79" s="144"/>
      <c r="D79" s="145"/>
      <c r="E79" s="145"/>
      <c r="F79" s="145"/>
      <c r="G79" s="146"/>
      <c r="H79" s="66"/>
      <c r="I79" s="66"/>
      <c r="J79" s="58"/>
      <c r="K79" s="58"/>
      <c r="L79" s="75"/>
      <c r="M79" s="58"/>
      <c r="N79" s="75"/>
      <c r="O79" s="67"/>
      <c r="P79" s="75"/>
      <c r="Q79" s="149"/>
      <c r="R79" s="134"/>
      <c r="S79" s="75"/>
      <c r="T79" s="75"/>
      <c r="U79" s="68"/>
      <c r="V79" s="69"/>
      <c r="W79" s="68"/>
      <c r="X79" s="69"/>
      <c r="Y79" s="79"/>
      <c r="Z79" s="80"/>
      <c r="AA79" s="137"/>
      <c r="AB79" s="80"/>
      <c r="AC79" s="123"/>
    </row>
    <row r="80" spans="1:30" ht="16.5" customHeight="1">
      <c r="A80" s="66"/>
      <c r="B80" s="120"/>
      <c r="C80" s="144"/>
      <c r="D80" s="145"/>
      <c r="E80" s="145"/>
      <c r="F80" s="145"/>
      <c r="G80" s="146"/>
      <c r="H80" s="58" t="s">
        <v>102</v>
      </c>
      <c r="I80" s="58"/>
      <c r="J80" s="58"/>
      <c r="K80" s="58"/>
      <c r="L80" s="75"/>
      <c r="M80" s="58"/>
      <c r="N80" s="75"/>
      <c r="O80" s="58"/>
      <c r="P80" s="75"/>
      <c r="Q80" s="156">
        <v>1158819</v>
      </c>
      <c r="R80" s="156">
        <v>559824.39</v>
      </c>
      <c r="S80" s="156">
        <v>0</v>
      </c>
      <c r="T80" s="220">
        <v>0</v>
      </c>
      <c r="U80" s="68">
        <v>0</v>
      </c>
      <c r="V80" s="69">
        <v>0</v>
      </c>
      <c r="W80" s="136">
        <v>0</v>
      </c>
      <c r="X80" s="155"/>
      <c r="Y80" s="79">
        <f t="shared" ref="Y80:Z87" si="5">I80+M80+Q80+U80</f>
        <v>1158819</v>
      </c>
      <c r="Z80" s="80">
        <f t="shared" si="5"/>
        <v>559824.39</v>
      </c>
      <c r="AA80" s="137">
        <v>0</v>
      </c>
      <c r="AB80" s="80">
        <f t="shared" ref="AB80:AB87" si="6">L80+P80+T80+X80</f>
        <v>0</v>
      </c>
      <c r="AC80" s="123"/>
    </row>
    <row r="81" spans="1:41" ht="16.5" customHeight="1">
      <c r="A81" s="66"/>
      <c r="B81" s="120"/>
      <c r="C81" s="144"/>
      <c r="D81" s="145"/>
      <c r="E81" s="145"/>
      <c r="F81" s="145"/>
      <c r="G81" s="146"/>
      <c r="H81" s="58" t="s">
        <v>102</v>
      </c>
      <c r="I81" s="58"/>
      <c r="J81" s="58"/>
      <c r="K81" s="58"/>
      <c r="L81" s="58"/>
      <c r="M81" s="58"/>
      <c r="N81" s="58"/>
      <c r="O81" s="58"/>
      <c r="P81" s="58"/>
      <c r="Q81" s="156">
        <v>71083</v>
      </c>
      <c r="R81" s="156">
        <v>859959</v>
      </c>
      <c r="S81" s="75">
        <v>5</v>
      </c>
      <c r="T81" s="221">
        <v>69252.160000000003</v>
      </c>
      <c r="U81" s="68"/>
      <c r="V81" s="68"/>
      <c r="W81" s="68">
        <v>5</v>
      </c>
      <c r="X81" s="69"/>
      <c r="Y81" s="79">
        <f t="shared" si="5"/>
        <v>71083</v>
      </c>
      <c r="Z81" s="80">
        <f t="shared" si="5"/>
        <v>859959</v>
      </c>
      <c r="AA81" s="137">
        <v>5</v>
      </c>
      <c r="AB81" s="80">
        <f t="shared" si="6"/>
        <v>69252.160000000003</v>
      </c>
      <c r="AC81" s="123"/>
    </row>
    <row r="82" spans="1:41" ht="16.5" customHeight="1">
      <c r="A82" s="66"/>
      <c r="B82" s="120"/>
      <c r="C82" s="144"/>
      <c r="D82" s="145"/>
      <c r="E82" s="145"/>
      <c r="F82" s="145"/>
      <c r="G82" s="146"/>
      <c r="H82" s="58" t="s">
        <v>102</v>
      </c>
      <c r="I82" s="58"/>
      <c r="J82" s="58"/>
      <c r="K82" s="58"/>
      <c r="L82" s="58"/>
      <c r="M82" s="58"/>
      <c r="N82" s="75"/>
      <c r="O82" s="58"/>
      <c r="P82" s="75"/>
      <c r="Q82" s="156">
        <v>1424760</v>
      </c>
      <c r="R82" s="156">
        <v>15081428.23</v>
      </c>
      <c r="S82" s="75">
        <v>10</v>
      </c>
      <c r="T82" s="221">
        <v>1691398.46</v>
      </c>
      <c r="U82" s="68"/>
      <c r="V82" s="68"/>
      <c r="W82" s="68">
        <v>7.5</v>
      </c>
      <c r="X82" s="69"/>
      <c r="Y82" s="79">
        <f t="shared" si="5"/>
        <v>1424760</v>
      </c>
      <c r="Z82" s="80">
        <f t="shared" si="5"/>
        <v>15081428.23</v>
      </c>
      <c r="AA82" s="137">
        <v>7.5</v>
      </c>
      <c r="AB82" s="80">
        <f t="shared" si="6"/>
        <v>1691398.46</v>
      </c>
      <c r="AC82" s="123"/>
      <c r="AD82" s="157"/>
      <c r="AG82" s="158"/>
    </row>
    <row r="83" spans="1:41" ht="16.5" customHeight="1">
      <c r="A83" s="66"/>
      <c r="B83" s="120"/>
      <c r="C83" s="144"/>
      <c r="D83" s="145"/>
      <c r="E83" s="145"/>
      <c r="F83" s="145"/>
      <c r="G83" s="146"/>
      <c r="H83" s="58" t="s">
        <v>102</v>
      </c>
      <c r="I83" s="58"/>
      <c r="J83" s="58"/>
      <c r="K83" s="58"/>
      <c r="L83" s="58"/>
      <c r="M83" s="58"/>
      <c r="N83" s="75"/>
      <c r="O83" s="58"/>
      <c r="P83" s="75"/>
      <c r="Q83" s="156">
        <v>1016223</v>
      </c>
      <c r="R83" s="156">
        <v>9836659.75</v>
      </c>
      <c r="S83" s="75">
        <v>15</v>
      </c>
      <c r="T83" s="220">
        <v>1834725.64</v>
      </c>
      <c r="U83" s="68">
        <v>448699</v>
      </c>
      <c r="V83" s="69">
        <v>3175795.67</v>
      </c>
      <c r="W83" s="68">
        <v>25</v>
      </c>
      <c r="X83" s="69">
        <v>352317.9</v>
      </c>
      <c r="Y83" s="79">
        <f t="shared" si="5"/>
        <v>1464922</v>
      </c>
      <c r="Z83" s="80">
        <f t="shared" si="5"/>
        <v>13012455.42</v>
      </c>
      <c r="AA83" s="137">
        <v>10</v>
      </c>
      <c r="AB83" s="80">
        <f t="shared" si="6"/>
        <v>2187043.54</v>
      </c>
      <c r="AC83" s="123"/>
      <c r="AG83" s="158"/>
    </row>
    <row r="84" spans="1:41" ht="16.5" customHeight="1">
      <c r="A84" s="66"/>
      <c r="B84" s="120"/>
      <c r="C84" s="144"/>
      <c r="D84" s="145"/>
      <c r="E84" s="145"/>
      <c r="F84" s="145"/>
      <c r="G84" s="146"/>
      <c r="H84" s="58" t="s">
        <v>102</v>
      </c>
      <c r="I84" s="58"/>
      <c r="J84" s="58"/>
      <c r="K84" s="58"/>
      <c r="L84" s="58"/>
      <c r="M84" s="58"/>
      <c r="N84" s="75"/>
      <c r="O84" s="58"/>
      <c r="P84" s="75"/>
      <c r="Q84" s="156">
        <v>1338</v>
      </c>
      <c r="R84" s="156">
        <v>13722.9</v>
      </c>
      <c r="S84" s="75">
        <v>20</v>
      </c>
      <c r="T84" s="156">
        <v>2058.44</v>
      </c>
      <c r="U84" s="68"/>
      <c r="V84" s="69"/>
      <c r="W84" s="136">
        <v>11.25</v>
      </c>
      <c r="X84" s="69"/>
      <c r="Y84" s="79">
        <f t="shared" si="5"/>
        <v>1338</v>
      </c>
      <c r="Z84" s="80">
        <f t="shared" si="5"/>
        <v>13722.9</v>
      </c>
      <c r="AA84" s="137">
        <v>11.25</v>
      </c>
      <c r="AB84" s="80">
        <f t="shared" si="6"/>
        <v>2058.44</v>
      </c>
      <c r="AC84" s="123"/>
      <c r="AD84" s="141"/>
    </row>
    <row r="85" spans="1:41" ht="16.5" customHeight="1">
      <c r="A85" s="66"/>
      <c r="B85" s="120"/>
      <c r="C85" s="144"/>
      <c r="D85" s="145"/>
      <c r="E85" s="145"/>
      <c r="F85" s="145"/>
      <c r="G85" s="146"/>
      <c r="H85" s="58" t="s">
        <v>102</v>
      </c>
      <c r="I85" s="58"/>
      <c r="J85" s="58"/>
      <c r="K85" s="58"/>
      <c r="L85" s="58"/>
      <c r="M85" s="58"/>
      <c r="N85" s="75"/>
      <c r="O85" s="58"/>
      <c r="P85" s="75"/>
      <c r="Q85" s="156">
        <v>434031</v>
      </c>
      <c r="R85" s="156">
        <v>5277168.57</v>
      </c>
      <c r="S85" s="75">
        <v>25</v>
      </c>
      <c r="T85" s="156">
        <v>1153480.32</v>
      </c>
      <c r="U85" s="68">
        <v>0</v>
      </c>
      <c r="V85" s="69">
        <v>0</v>
      </c>
      <c r="W85" s="136">
        <v>15</v>
      </c>
      <c r="X85" s="69">
        <v>0</v>
      </c>
      <c r="Y85" s="79">
        <f t="shared" si="5"/>
        <v>434031</v>
      </c>
      <c r="Z85" s="80">
        <f t="shared" si="5"/>
        <v>5277168.57</v>
      </c>
      <c r="AA85" s="137">
        <v>15</v>
      </c>
      <c r="AB85" s="80">
        <f t="shared" si="6"/>
        <v>1153480.32</v>
      </c>
      <c r="AC85" s="123"/>
    </row>
    <row r="86" spans="1:41" ht="16.5" customHeight="1">
      <c r="A86" s="66"/>
      <c r="B86" s="120"/>
      <c r="C86" s="144"/>
      <c r="D86" s="145"/>
      <c r="E86" s="145"/>
      <c r="F86" s="145"/>
      <c r="G86" s="146"/>
      <c r="H86" s="58"/>
      <c r="I86" s="58"/>
      <c r="J86" s="75"/>
      <c r="K86" s="58"/>
      <c r="L86" s="58"/>
      <c r="M86" s="58"/>
      <c r="N86" s="75"/>
      <c r="O86" s="58"/>
      <c r="P86" s="75"/>
      <c r="Q86" s="58"/>
      <c r="R86" s="75"/>
      <c r="S86" s="75"/>
      <c r="T86" s="75"/>
      <c r="U86" s="68">
        <v>0</v>
      </c>
      <c r="V86" s="69">
        <v>0</v>
      </c>
      <c r="W86" s="136">
        <v>20</v>
      </c>
      <c r="X86" s="69">
        <v>0</v>
      </c>
      <c r="Y86" s="79">
        <f t="shared" si="5"/>
        <v>0</v>
      </c>
      <c r="Z86" s="80">
        <f t="shared" si="5"/>
        <v>0</v>
      </c>
      <c r="AA86" s="137">
        <v>20</v>
      </c>
      <c r="AB86" s="80">
        <f t="shared" si="6"/>
        <v>0</v>
      </c>
      <c r="AC86" s="123"/>
      <c r="AE86" s="141"/>
    </row>
    <row r="87" spans="1:41" ht="16.5" customHeight="1">
      <c r="A87" s="66"/>
      <c r="B87" s="120"/>
      <c r="C87" s="144"/>
      <c r="D87" s="145"/>
      <c r="E87" s="145"/>
      <c r="F87" s="145"/>
      <c r="G87" s="146"/>
      <c r="H87" s="66"/>
      <c r="I87" s="58"/>
      <c r="J87" s="58"/>
      <c r="K87" s="58"/>
      <c r="L87" s="58"/>
      <c r="M87" s="58"/>
      <c r="N87" s="75"/>
      <c r="O87" s="58"/>
      <c r="P87" s="75"/>
      <c r="Q87" s="56"/>
      <c r="R87" s="134"/>
      <c r="S87" s="75"/>
      <c r="T87" s="134"/>
      <c r="U87" s="68">
        <f>3243178+1609</f>
        <v>3244787</v>
      </c>
      <c r="V87" s="69">
        <f>33553138.26+20724.32</f>
        <v>33573862.579999998</v>
      </c>
      <c r="W87" s="136">
        <v>25</v>
      </c>
      <c r="X87" s="69">
        <f>8263975.11+1839.17</f>
        <v>8265814.2800000003</v>
      </c>
      <c r="Y87" s="79">
        <f t="shared" si="5"/>
        <v>3244787</v>
      </c>
      <c r="Z87" s="80">
        <f t="shared" si="5"/>
        <v>33573862.579999998</v>
      </c>
      <c r="AA87" s="137">
        <v>25</v>
      </c>
      <c r="AB87" s="80">
        <f t="shared" si="6"/>
        <v>8265814.2800000003</v>
      </c>
      <c r="AC87" s="123"/>
      <c r="AE87" s="141"/>
    </row>
    <row r="88" spans="1:41" ht="16.5" customHeight="1">
      <c r="A88" s="66"/>
      <c r="B88" s="120"/>
      <c r="C88" s="144"/>
      <c r="D88" s="145"/>
      <c r="E88" s="145"/>
      <c r="F88" s="145"/>
      <c r="G88" s="146"/>
      <c r="H88" s="66"/>
      <c r="I88" s="58"/>
      <c r="J88" s="58"/>
      <c r="K88" s="58"/>
      <c r="L88" s="58"/>
      <c r="M88" s="58"/>
      <c r="N88" s="75"/>
      <c r="O88" s="58"/>
      <c r="P88" s="75"/>
      <c r="Q88" s="76"/>
      <c r="R88" s="75"/>
      <c r="S88" s="75"/>
      <c r="T88" s="75"/>
      <c r="U88" s="68"/>
      <c r="V88" s="68"/>
      <c r="W88" s="68"/>
      <c r="X88" s="69"/>
      <c r="Y88" s="79"/>
      <c r="Z88" s="80"/>
      <c r="AA88" s="137"/>
      <c r="AB88" s="80"/>
      <c r="AC88" s="123"/>
      <c r="AE88" s="141"/>
    </row>
    <row r="89" spans="1:41" ht="16.5" customHeight="1">
      <c r="A89" s="66"/>
      <c r="B89" s="120"/>
      <c r="C89" s="144"/>
      <c r="D89" s="145"/>
      <c r="E89" s="145"/>
      <c r="F89" s="145"/>
      <c r="G89" s="146"/>
      <c r="H89" s="66">
        <v>28</v>
      </c>
      <c r="I89" s="58"/>
      <c r="J89" s="58"/>
      <c r="K89" s="58"/>
      <c r="L89" s="58"/>
      <c r="M89" s="58"/>
      <c r="N89" s="75"/>
      <c r="O89" s="58"/>
      <c r="P89" s="75"/>
      <c r="Q89" s="58">
        <v>31517898</v>
      </c>
      <c r="R89" s="58">
        <v>247343796.24000001</v>
      </c>
      <c r="S89" s="75">
        <v>25</v>
      </c>
      <c r="T89" s="58">
        <v>62274975.68</v>
      </c>
      <c r="U89" s="68"/>
      <c r="V89" s="68"/>
      <c r="W89" s="68"/>
      <c r="X89" s="69"/>
      <c r="Y89" s="79"/>
      <c r="Z89" s="80"/>
      <c r="AA89" s="137"/>
      <c r="AB89" s="80"/>
      <c r="AC89" s="123"/>
    </row>
    <row r="90" spans="1:41" ht="16.5" customHeight="1">
      <c r="A90" s="66"/>
      <c r="B90" s="120"/>
      <c r="C90" s="144"/>
      <c r="D90" s="145"/>
      <c r="E90" s="145"/>
      <c r="F90" s="145"/>
      <c r="G90" s="146"/>
      <c r="H90" s="66"/>
      <c r="I90" s="58"/>
      <c r="J90" s="58"/>
      <c r="K90" s="58"/>
      <c r="L90" s="58"/>
      <c r="M90" s="58"/>
      <c r="N90" s="75"/>
      <c r="O90" s="67"/>
      <c r="P90" s="75"/>
      <c r="Q90" s="56"/>
      <c r="R90" s="134"/>
      <c r="S90" s="75"/>
      <c r="T90" s="134"/>
      <c r="U90" s="68">
        <v>13580917</v>
      </c>
      <c r="V90" s="69">
        <v>95492713.599999994</v>
      </c>
      <c r="W90" s="151">
        <v>25</v>
      </c>
      <c r="X90" s="69">
        <v>23846847.329999998</v>
      </c>
      <c r="Y90" s="79">
        <f>I90+M90+Q90+U90</f>
        <v>13580917</v>
      </c>
      <c r="Z90" s="80">
        <f>J90+N90+R90+V90</f>
        <v>95492713.599999994</v>
      </c>
      <c r="AA90" s="137">
        <v>25</v>
      </c>
      <c r="AB90" s="80">
        <f>L90+P90+T90+X90</f>
        <v>23846847.329999998</v>
      </c>
      <c r="AC90" s="123"/>
      <c r="AD90" s="159"/>
    </row>
    <row r="91" spans="1:41" ht="16.5" customHeight="1">
      <c r="A91" s="66"/>
      <c r="B91" s="120"/>
      <c r="C91" s="144"/>
      <c r="D91" s="145"/>
      <c r="E91" s="145"/>
      <c r="F91" s="145"/>
      <c r="G91" s="146"/>
      <c r="H91" s="66" t="s">
        <v>103</v>
      </c>
      <c r="I91" s="58"/>
      <c r="J91" s="58"/>
      <c r="K91" s="58"/>
      <c r="L91" s="58"/>
      <c r="M91" s="58"/>
      <c r="N91" s="75"/>
      <c r="O91" s="67"/>
      <c r="P91" s="75"/>
      <c r="Q91" s="67"/>
      <c r="R91" s="134"/>
      <c r="S91" s="75"/>
      <c r="T91" s="134"/>
      <c r="U91" s="68"/>
      <c r="V91" s="69"/>
      <c r="W91" s="151"/>
      <c r="X91" s="69"/>
      <c r="Y91" s="79"/>
      <c r="Z91" s="80"/>
      <c r="AA91" s="137"/>
      <c r="AB91" s="80"/>
      <c r="AC91" s="123"/>
      <c r="AD91" s="159"/>
    </row>
    <row r="92" spans="1:41" ht="16.5" customHeight="1">
      <c r="A92" s="66"/>
      <c r="B92" s="120"/>
      <c r="C92" s="144"/>
      <c r="D92" s="145"/>
      <c r="E92" s="145"/>
      <c r="F92" s="145"/>
      <c r="G92" s="146"/>
      <c r="H92" s="120"/>
      <c r="I92" s="76"/>
      <c r="J92" s="76"/>
      <c r="K92" s="76"/>
      <c r="L92" s="76"/>
      <c r="M92" s="58"/>
      <c r="N92" s="58"/>
      <c r="O92" s="58"/>
      <c r="P92" s="58"/>
      <c r="Q92" s="76"/>
      <c r="R92" s="75"/>
      <c r="S92" s="75"/>
      <c r="T92" s="75"/>
      <c r="U92" s="68"/>
      <c r="V92" s="68"/>
      <c r="W92" s="68"/>
      <c r="X92" s="69"/>
      <c r="Y92" s="79">
        <f>I92+M92+Q92+U92</f>
        <v>0</v>
      </c>
      <c r="Z92" s="80"/>
      <c r="AA92" s="137"/>
      <c r="AB92" s="80"/>
      <c r="AC92" s="123"/>
    </row>
    <row r="93" spans="1:41" ht="16.5" customHeight="1">
      <c r="A93" s="66"/>
      <c r="B93" s="120"/>
      <c r="C93" s="144"/>
      <c r="D93" s="145"/>
      <c r="E93" s="145"/>
      <c r="F93" s="145"/>
      <c r="G93" s="146"/>
      <c r="H93" s="120"/>
      <c r="I93" s="76"/>
      <c r="J93" s="76"/>
      <c r="K93" s="76"/>
      <c r="L93" s="76"/>
      <c r="M93" s="58"/>
      <c r="N93" s="58"/>
      <c r="O93" s="58"/>
      <c r="P93" s="58"/>
      <c r="Q93" s="75">
        <f>SUM(Q34:Q91)</f>
        <v>1700793281</v>
      </c>
      <c r="R93" s="75">
        <f>SUM(R34:R91)</f>
        <v>11065476394.559998</v>
      </c>
      <c r="S93" s="75"/>
      <c r="T93" s="75">
        <f>SUM(T34:T91)</f>
        <v>1205231144.5700004</v>
      </c>
      <c r="U93" s="68"/>
      <c r="V93" s="68"/>
      <c r="W93" s="68"/>
      <c r="X93" s="69"/>
      <c r="Y93" s="79"/>
      <c r="Z93" s="80"/>
      <c r="AA93" s="137"/>
      <c r="AB93" s="80"/>
      <c r="AC93" s="123"/>
    </row>
    <row r="94" spans="1:41" ht="16.5" customHeight="1">
      <c r="A94" s="66"/>
      <c r="B94" s="120"/>
      <c r="C94" s="144"/>
      <c r="D94" s="145"/>
      <c r="E94" s="145"/>
      <c r="F94" s="145"/>
      <c r="G94" s="146"/>
      <c r="H94" s="74"/>
      <c r="I94" s="58"/>
      <c r="J94" s="75"/>
      <c r="K94" s="58"/>
      <c r="L94" s="75"/>
      <c r="M94" s="58"/>
      <c r="N94" s="58"/>
      <c r="O94" s="58"/>
      <c r="P94" s="58"/>
      <c r="Q94" s="76"/>
      <c r="R94" s="160"/>
      <c r="S94" s="75"/>
      <c r="T94" s="160"/>
      <c r="U94" s="76">
        <f>SUM(U34:U92)</f>
        <v>822562228</v>
      </c>
      <c r="V94" s="76">
        <f>SUM(V34:V92)</f>
        <v>5074430554.3800001</v>
      </c>
      <c r="W94" s="76">
        <f>SUM(W34:W92)</f>
        <v>506.25</v>
      </c>
      <c r="X94" s="160">
        <f>SUM(X34:X92)</f>
        <v>606117519.02999997</v>
      </c>
      <c r="Y94" s="79">
        <f>I94+M94+Q94+U94</f>
        <v>822562228</v>
      </c>
      <c r="Z94" s="80">
        <f>J94+N94+R94+V94</f>
        <v>5074430554.3800001</v>
      </c>
      <c r="AA94" s="137">
        <v>0</v>
      </c>
      <c r="AB94" s="80">
        <f>L94+P94+T94+X94</f>
        <v>606117519.02999997</v>
      </c>
      <c r="AC94" s="123"/>
    </row>
    <row r="95" spans="1:41" ht="16.5">
      <c r="A95" s="66"/>
      <c r="B95" s="120"/>
      <c r="C95" s="120"/>
      <c r="D95" s="161"/>
      <c r="E95" s="162"/>
      <c r="F95" s="162"/>
      <c r="G95" s="163"/>
      <c r="H95" s="66"/>
      <c r="I95" s="66"/>
      <c r="J95" s="58"/>
      <c r="K95" s="66"/>
      <c r="L95" s="58"/>
      <c r="M95" s="58"/>
      <c r="N95" s="58"/>
      <c r="O95" s="58"/>
      <c r="P95" s="58"/>
      <c r="Q95" s="58"/>
      <c r="R95" s="75"/>
      <c r="S95" s="75"/>
      <c r="T95" s="75"/>
      <c r="U95" s="68"/>
      <c r="V95" s="68"/>
      <c r="W95" s="68"/>
      <c r="X95" s="69"/>
      <c r="Y95" s="79"/>
      <c r="Z95" s="80"/>
      <c r="AA95" s="79"/>
      <c r="AB95" s="80"/>
      <c r="AC95" s="123"/>
      <c r="AD95" s="26"/>
      <c r="AE95" s="26"/>
      <c r="AF95" s="26"/>
      <c r="AG95" s="26"/>
      <c r="AH95" s="26"/>
      <c r="AI95" s="26"/>
      <c r="AJ95" s="26"/>
      <c r="AK95" s="26"/>
      <c r="AL95" s="26"/>
      <c r="AM95" s="26"/>
      <c r="AN95" s="26"/>
      <c r="AO95" s="26"/>
    </row>
    <row r="96" spans="1:41" ht="24" hidden="1" customHeight="1">
      <c r="A96" s="66"/>
      <c r="B96" s="120"/>
      <c r="C96" s="91" t="s">
        <v>83</v>
      </c>
      <c r="D96" s="73" t="s">
        <v>104</v>
      </c>
      <c r="E96" s="73"/>
      <c r="F96" s="73"/>
      <c r="G96" s="73"/>
      <c r="H96" s="74"/>
      <c r="I96" s="164"/>
      <c r="J96" s="93"/>
      <c r="K96" s="164"/>
      <c r="L96" s="93"/>
      <c r="M96" s="165"/>
      <c r="N96" s="95"/>
      <c r="O96" s="94"/>
      <c r="P96" s="95"/>
      <c r="Q96" s="164"/>
      <c r="R96" s="93"/>
      <c r="S96" s="93"/>
      <c r="T96" s="93"/>
      <c r="U96" s="166">
        <v>43817983</v>
      </c>
      <c r="V96" s="167">
        <v>308303777.79000002</v>
      </c>
      <c r="W96" s="166">
        <v>10</v>
      </c>
      <c r="X96" s="168">
        <f>30321726.81-598415.34</f>
        <v>29723311.469999999</v>
      </c>
      <c r="Y96" s="169">
        <f>I96+M96+Q96+U96</f>
        <v>43817983</v>
      </c>
      <c r="Z96" s="170">
        <f>J96+N96+R96+V96</f>
        <v>308303777.79000002</v>
      </c>
      <c r="AA96" s="171">
        <v>10</v>
      </c>
      <c r="AB96" s="170">
        <f>L96+P96+T96+X96</f>
        <v>29723311.469999999</v>
      </c>
      <c r="AC96" s="172"/>
      <c r="AD96" s="26"/>
      <c r="AE96" s="26"/>
      <c r="AF96" s="26"/>
      <c r="AG96" s="26"/>
      <c r="AH96" s="26"/>
      <c r="AI96" s="26"/>
      <c r="AJ96" s="26"/>
      <c r="AK96" s="26"/>
      <c r="AL96" s="26"/>
      <c r="AM96" s="26"/>
      <c r="AN96" s="26"/>
      <c r="AO96" s="26"/>
    </row>
    <row r="97" spans="1:30" ht="24" hidden="1" customHeight="1">
      <c r="A97" s="66"/>
      <c r="B97" s="120"/>
      <c r="C97" s="91"/>
      <c r="D97" s="73"/>
      <c r="E97" s="73"/>
      <c r="F97" s="73"/>
      <c r="G97" s="73"/>
      <c r="H97" s="66"/>
      <c r="I97" s="173"/>
      <c r="J97" s="174"/>
      <c r="K97" s="173"/>
      <c r="L97" s="174"/>
      <c r="M97" s="165"/>
      <c r="N97" s="95"/>
      <c r="O97" s="94"/>
      <c r="P97" s="95"/>
      <c r="Q97" s="173"/>
      <c r="R97" s="174"/>
      <c r="S97" s="174"/>
      <c r="T97" s="174"/>
      <c r="U97" s="166"/>
      <c r="V97" s="167"/>
      <c r="W97" s="166"/>
      <c r="X97" s="168"/>
      <c r="Y97" s="169"/>
      <c r="Z97" s="175"/>
      <c r="AA97" s="171"/>
      <c r="AB97" s="175"/>
      <c r="AC97" s="176"/>
    </row>
    <row r="98" spans="1:30" ht="24" hidden="1" customHeight="1">
      <c r="A98" s="66"/>
      <c r="B98" s="120"/>
      <c r="C98" s="91"/>
      <c r="D98" s="73"/>
      <c r="E98" s="73"/>
      <c r="F98" s="73"/>
      <c r="G98" s="73"/>
      <c r="H98" s="74"/>
      <c r="I98" s="177"/>
      <c r="J98" s="112"/>
      <c r="K98" s="177"/>
      <c r="L98" s="112"/>
      <c r="M98" s="165"/>
      <c r="N98" s="95"/>
      <c r="O98" s="94"/>
      <c r="P98" s="95"/>
      <c r="Q98" s="177"/>
      <c r="R98" s="112"/>
      <c r="S98" s="112"/>
      <c r="T98" s="112"/>
      <c r="U98" s="166"/>
      <c r="V98" s="167"/>
      <c r="W98" s="166"/>
      <c r="X98" s="168"/>
      <c r="Y98" s="169"/>
      <c r="Z98" s="175"/>
      <c r="AA98" s="171"/>
      <c r="AB98" s="175"/>
      <c r="AC98" s="176"/>
    </row>
    <row r="99" spans="1:30" ht="15" hidden="1" customHeight="1">
      <c r="A99" s="66"/>
      <c r="B99" s="120"/>
      <c r="C99" s="91"/>
      <c r="D99" s="73"/>
      <c r="E99" s="73"/>
      <c r="F99" s="73"/>
      <c r="G99" s="73"/>
      <c r="H99" s="74"/>
      <c r="I99" s="76"/>
      <c r="J99" s="58"/>
      <c r="K99" s="76"/>
      <c r="L99" s="58"/>
      <c r="M99" s="58"/>
      <c r="N99" s="58"/>
      <c r="O99" s="58"/>
      <c r="P99" s="58"/>
      <c r="Q99" s="58"/>
      <c r="R99" s="75"/>
      <c r="S99" s="75"/>
      <c r="T99" s="75"/>
      <c r="U99" s="68"/>
      <c r="V99" s="68"/>
      <c r="W99" s="178"/>
      <c r="X99" s="69"/>
      <c r="Y99" s="100"/>
      <c r="Z99" s="179"/>
      <c r="AA99" s="137"/>
      <c r="AB99" s="179"/>
      <c r="AC99" s="176"/>
    </row>
    <row r="100" spans="1:30" ht="15.75" hidden="1" customHeight="1">
      <c r="A100" s="66"/>
      <c r="B100" s="91" t="s">
        <v>100</v>
      </c>
      <c r="C100" s="73" t="s">
        <v>105</v>
      </c>
      <c r="D100" s="73"/>
      <c r="E100" s="73"/>
      <c r="F100" s="73"/>
      <c r="G100" s="73"/>
      <c r="H100" s="74"/>
      <c r="I100" s="164"/>
      <c r="J100" s="164"/>
      <c r="K100" s="164"/>
      <c r="L100" s="164"/>
      <c r="M100" s="94"/>
      <c r="N100" s="95"/>
      <c r="O100" s="180"/>
      <c r="P100" s="94"/>
      <c r="Q100" s="164"/>
      <c r="R100" s="93"/>
      <c r="S100" s="93"/>
      <c r="T100" s="93"/>
      <c r="U100" s="181">
        <v>231870066</v>
      </c>
      <c r="V100" s="182">
        <v>186476015.72</v>
      </c>
      <c r="W100" s="181">
        <v>0</v>
      </c>
      <c r="X100" s="182">
        <v>0</v>
      </c>
      <c r="Y100" s="175">
        <f>I100+M100+Q100+U100</f>
        <v>231870066</v>
      </c>
      <c r="Z100" s="170">
        <f>J100+N100+R100+V100</f>
        <v>186476015.72</v>
      </c>
      <c r="AA100" s="171">
        <v>0</v>
      </c>
      <c r="AB100" s="170">
        <f>L100+P100+T100+X100</f>
        <v>0</v>
      </c>
      <c r="AC100" s="172"/>
    </row>
    <row r="101" spans="1:30" ht="15.75" hidden="1" customHeight="1">
      <c r="A101" s="66"/>
      <c r="B101" s="91"/>
      <c r="C101" s="73"/>
      <c r="D101" s="73"/>
      <c r="E101" s="73"/>
      <c r="F101" s="73"/>
      <c r="G101" s="73"/>
      <c r="H101" s="66"/>
      <c r="I101" s="173"/>
      <c r="J101" s="173"/>
      <c r="K101" s="173"/>
      <c r="L101" s="173"/>
      <c r="M101" s="94"/>
      <c r="N101" s="95"/>
      <c r="O101" s="94"/>
      <c r="P101" s="94"/>
      <c r="Q101" s="173"/>
      <c r="R101" s="174"/>
      <c r="S101" s="174"/>
      <c r="T101" s="174"/>
      <c r="U101" s="181"/>
      <c r="V101" s="182"/>
      <c r="W101" s="181"/>
      <c r="X101" s="182"/>
      <c r="Y101" s="175"/>
      <c r="Z101" s="175"/>
      <c r="AA101" s="171"/>
      <c r="AB101" s="175"/>
      <c r="AC101" s="176"/>
    </row>
    <row r="102" spans="1:30" ht="15.75" hidden="1" customHeight="1">
      <c r="A102" s="66"/>
      <c r="B102" s="91"/>
      <c r="C102" s="73"/>
      <c r="D102" s="73"/>
      <c r="E102" s="73"/>
      <c r="F102" s="73"/>
      <c r="G102" s="73"/>
      <c r="H102" s="74"/>
      <c r="I102" s="177"/>
      <c r="J102" s="177"/>
      <c r="K102" s="177"/>
      <c r="L102" s="177"/>
      <c r="M102" s="94"/>
      <c r="N102" s="95"/>
      <c r="O102" s="94"/>
      <c r="P102" s="94"/>
      <c r="Q102" s="177"/>
      <c r="R102" s="112"/>
      <c r="S102" s="112"/>
      <c r="T102" s="112"/>
      <c r="U102" s="181"/>
      <c r="V102" s="182"/>
      <c r="W102" s="181"/>
      <c r="X102" s="182"/>
      <c r="Y102" s="175"/>
      <c r="Z102" s="175"/>
      <c r="AA102" s="171"/>
      <c r="AB102" s="175"/>
      <c r="AC102" s="176"/>
    </row>
    <row r="103" spans="1:30" ht="16.5" hidden="1" customHeight="1">
      <c r="A103" s="66"/>
      <c r="B103" s="91" t="s">
        <v>106</v>
      </c>
      <c r="C103" s="73" t="s">
        <v>107</v>
      </c>
      <c r="D103" s="73"/>
      <c r="E103" s="73"/>
      <c r="F103" s="73"/>
      <c r="G103" s="73"/>
      <c r="H103" s="66"/>
      <c r="I103" s="148"/>
      <c r="J103" s="75"/>
      <c r="K103" s="138"/>
      <c r="L103" s="75"/>
      <c r="M103" s="138"/>
      <c r="N103" s="75"/>
      <c r="O103" s="67"/>
      <c r="P103" s="75"/>
      <c r="Q103" s="148"/>
      <c r="R103" s="75"/>
      <c r="S103" s="75"/>
      <c r="T103" s="75"/>
      <c r="U103" s="68">
        <v>36653724</v>
      </c>
      <c r="V103" s="69">
        <v>235558441.53</v>
      </c>
      <c r="W103" s="68">
        <v>25</v>
      </c>
      <c r="X103" s="69">
        <v>58375062.670000002</v>
      </c>
      <c r="Y103" s="79">
        <f>I103+M103+Q103+U103</f>
        <v>36653724</v>
      </c>
      <c r="Z103" s="80">
        <f>J103+N103+R103+V103</f>
        <v>235558441.53</v>
      </c>
      <c r="AA103" s="137">
        <v>25</v>
      </c>
      <c r="AB103" s="80">
        <f>L103+P103+T103+X103</f>
        <v>58375062.670000002</v>
      </c>
      <c r="AC103" s="123"/>
    </row>
    <row r="104" spans="1:30" ht="16.5" hidden="1" customHeight="1">
      <c r="A104" s="66"/>
      <c r="B104" s="91"/>
      <c r="C104" s="73"/>
      <c r="D104" s="73"/>
      <c r="E104" s="73"/>
      <c r="F104" s="73"/>
      <c r="G104" s="73"/>
      <c r="H104" s="66"/>
      <c r="I104" s="148"/>
      <c r="J104" s="75"/>
      <c r="K104" s="58"/>
      <c r="L104" s="75"/>
      <c r="M104" s="58"/>
      <c r="N104" s="58"/>
      <c r="O104" s="67"/>
      <c r="P104" s="75"/>
      <c r="Q104" s="148"/>
      <c r="R104" s="75"/>
      <c r="S104" s="75"/>
      <c r="T104" s="75"/>
      <c r="U104" s="68"/>
      <c r="V104" s="69"/>
      <c r="W104" s="68">
        <v>15</v>
      </c>
      <c r="X104" s="69"/>
      <c r="Y104" s="79"/>
      <c r="Z104" s="79"/>
      <c r="AA104" s="137"/>
      <c r="AB104" s="80"/>
      <c r="AC104" s="123"/>
    </row>
    <row r="105" spans="1:30" ht="16.5" hidden="1" customHeight="1">
      <c r="A105" s="66"/>
      <c r="B105" s="91"/>
      <c r="C105" s="73"/>
      <c r="D105" s="73"/>
      <c r="E105" s="73"/>
      <c r="F105" s="73"/>
      <c r="G105" s="73"/>
      <c r="H105" s="74"/>
      <c r="I105" s="148"/>
      <c r="J105" s="75"/>
      <c r="K105" s="58"/>
      <c r="L105" s="58"/>
      <c r="M105" s="58"/>
      <c r="N105" s="75"/>
      <c r="O105" s="67"/>
      <c r="P105" s="75"/>
      <c r="Q105" s="148"/>
      <c r="R105" s="75"/>
      <c r="S105" s="75"/>
      <c r="T105" s="75"/>
      <c r="U105" s="68"/>
      <c r="V105" s="68"/>
      <c r="W105" s="68"/>
      <c r="X105" s="69"/>
      <c r="Y105" s="79"/>
      <c r="Z105" s="79"/>
      <c r="AA105" s="137"/>
      <c r="AB105" s="80"/>
      <c r="AC105" s="123"/>
    </row>
    <row r="106" spans="1:30" ht="15.75" hidden="1" customHeight="1">
      <c r="A106" s="66"/>
      <c r="B106" s="91" t="s">
        <v>108</v>
      </c>
      <c r="C106" s="84" t="s">
        <v>109</v>
      </c>
      <c r="D106" s="84"/>
      <c r="E106" s="84"/>
      <c r="F106" s="84"/>
      <c r="G106" s="84"/>
      <c r="H106" s="66"/>
      <c r="I106" s="148"/>
      <c r="J106" s="58"/>
      <c r="K106" s="138"/>
      <c r="L106" s="75"/>
      <c r="M106" s="58"/>
      <c r="N106" s="75"/>
      <c r="O106" s="67"/>
      <c r="P106" s="75"/>
      <c r="Q106" s="148"/>
      <c r="R106" s="75"/>
      <c r="S106" s="75"/>
      <c r="T106" s="75"/>
      <c r="U106" s="68">
        <v>10770170</v>
      </c>
      <c r="V106" s="69">
        <v>77579629.25</v>
      </c>
      <c r="W106" s="68">
        <v>25</v>
      </c>
      <c r="X106" s="69">
        <f>18191576.79+10732.78+5365.79+6273.89-625186.71</f>
        <v>17588762.539999999</v>
      </c>
      <c r="Y106" s="79">
        <f t="shared" ref="Y106:Z116" si="7">I106+M106+Q106+U106</f>
        <v>10770170</v>
      </c>
      <c r="Z106" s="80">
        <f t="shared" si="7"/>
        <v>77579629.25</v>
      </c>
      <c r="AA106" s="137">
        <v>25</v>
      </c>
      <c r="AB106" s="80">
        <f t="shared" ref="AB106:AB116" si="8">L106+P106+T106+X106</f>
        <v>17588762.539999999</v>
      </c>
      <c r="AC106" s="123"/>
      <c r="AD106" s="141"/>
    </row>
    <row r="107" spans="1:30" ht="15.75" hidden="1" customHeight="1">
      <c r="A107" s="66"/>
      <c r="B107" s="91"/>
      <c r="C107" s="84"/>
      <c r="D107" s="84"/>
      <c r="E107" s="84"/>
      <c r="F107" s="84"/>
      <c r="G107" s="84"/>
      <c r="H107" s="66"/>
      <c r="I107" s="148"/>
      <c r="J107" s="75"/>
      <c r="K107" s="58"/>
      <c r="L107" s="75"/>
      <c r="M107" s="58"/>
      <c r="N107" s="75"/>
      <c r="O107" s="67"/>
      <c r="P107" s="75"/>
      <c r="Q107" s="148"/>
      <c r="R107" s="75"/>
      <c r="S107" s="75"/>
      <c r="T107" s="75"/>
      <c r="U107" s="68">
        <v>1056233</v>
      </c>
      <c r="V107" s="69">
        <v>6800990.3799999999</v>
      </c>
      <c r="W107" s="68">
        <v>15</v>
      </c>
      <c r="X107" s="69">
        <v>1722547.44</v>
      </c>
      <c r="Y107" s="79">
        <f t="shared" si="7"/>
        <v>1056233</v>
      </c>
      <c r="Z107" s="80">
        <f t="shared" si="7"/>
        <v>6800990.3799999999</v>
      </c>
      <c r="AA107" s="137">
        <v>15</v>
      </c>
      <c r="AB107" s="80">
        <f t="shared" si="8"/>
        <v>1722547.44</v>
      </c>
      <c r="AC107" s="123"/>
    </row>
    <row r="108" spans="1:30" ht="15.75" hidden="1" customHeight="1">
      <c r="A108" s="66"/>
      <c r="B108" s="91"/>
      <c r="C108" s="84"/>
      <c r="D108" s="84"/>
      <c r="E108" s="84"/>
      <c r="F108" s="84"/>
      <c r="G108" s="84"/>
      <c r="H108" s="66"/>
      <c r="I108" s="148"/>
      <c r="J108" s="75"/>
      <c r="K108" s="58"/>
      <c r="L108" s="75"/>
      <c r="M108" s="58"/>
      <c r="N108" s="75"/>
      <c r="O108" s="67"/>
      <c r="P108" s="75"/>
      <c r="Q108" s="148"/>
      <c r="R108" s="75"/>
      <c r="S108" s="75"/>
      <c r="T108" s="75"/>
      <c r="U108" s="68">
        <v>342808</v>
      </c>
      <c r="V108" s="69">
        <v>2244599.04</v>
      </c>
      <c r="W108" s="68">
        <v>20</v>
      </c>
      <c r="X108" s="69">
        <v>452467.42</v>
      </c>
      <c r="Y108" s="79">
        <f t="shared" si="7"/>
        <v>342808</v>
      </c>
      <c r="Z108" s="80">
        <f t="shared" si="7"/>
        <v>2244599.04</v>
      </c>
      <c r="AA108" s="137">
        <v>20</v>
      </c>
      <c r="AB108" s="80">
        <f t="shared" si="8"/>
        <v>452467.42</v>
      </c>
      <c r="AC108" s="123"/>
    </row>
    <row r="109" spans="1:30" ht="30.75" hidden="1" customHeight="1">
      <c r="A109" s="66"/>
      <c r="B109" s="91" t="s">
        <v>110</v>
      </c>
      <c r="C109" s="91" t="s">
        <v>111</v>
      </c>
      <c r="D109" s="91"/>
      <c r="E109" s="91"/>
      <c r="F109" s="91"/>
      <c r="G109" s="91"/>
      <c r="H109" s="183"/>
      <c r="I109" s="58"/>
      <c r="J109" s="75"/>
      <c r="K109" s="58"/>
      <c r="L109" s="75"/>
      <c r="M109" s="58"/>
      <c r="N109" s="75"/>
      <c r="O109" s="58"/>
      <c r="P109" s="75"/>
      <c r="Q109" s="58"/>
      <c r="R109" s="75"/>
      <c r="S109" s="75"/>
      <c r="T109" s="75"/>
      <c r="U109" s="68">
        <v>0</v>
      </c>
      <c r="V109" s="69">
        <v>0</v>
      </c>
      <c r="W109" s="136">
        <v>0</v>
      </c>
      <c r="X109" s="69">
        <v>0</v>
      </c>
      <c r="Y109" s="79">
        <f t="shared" si="7"/>
        <v>0</v>
      </c>
      <c r="Z109" s="80">
        <f t="shared" si="7"/>
        <v>0</v>
      </c>
      <c r="AA109" s="137">
        <v>0</v>
      </c>
      <c r="AB109" s="80">
        <f t="shared" si="8"/>
        <v>0</v>
      </c>
      <c r="AC109" s="123"/>
    </row>
    <row r="110" spans="1:30" ht="30.75" hidden="1" customHeight="1">
      <c r="A110" s="66"/>
      <c r="B110" s="91"/>
      <c r="C110" s="91"/>
      <c r="D110" s="91"/>
      <c r="E110" s="91"/>
      <c r="F110" s="91"/>
      <c r="G110" s="91"/>
      <c r="H110" s="183"/>
      <c r="I110" s="58"/>
      <c r="J110" s="75"/>
      <c r="K110" s="58"/>
      <c r="L110" s="75"/>
      <c r="M110" s="58"/>
      <c r="N110" s="75"/>
      <c r="O110" s="58"/>
      <c r="P110" s="75"/>
      <c r="Q110" s="58"/>
      <c r="R110" s="75"/>
      <c r="S110" s="75"/>
      <c r="T110" s="75"/>
      <c r="U110" s="68"/>
      <c r="V110" s="69"/>
      <c r="W110" s="136">
        <v>5</v>
      </c>
      <c r="X110" s="69"/>
      <c r="Y110" s="79">
        <f t="shared" si="7"/>
        <v>0</v>
      </c>
      <c r="Z110" s="80">
        <f t="shared" si="7"/>
        <v>0</v>
      </c>
      <c r="AA110" s="137">
        <v>5</v>
      </c>
      <c r="AB110" s="80">
        <f t="shared" si="8"/>
        <v>0</v>
      </c>
      <c r="AC110" s="123"/>
    </row>
    <row r="111" spans="1:30" ht="30.75" hidden="1" customHeight="1">
      <c r="A111" s="66"/>
      <c r="B111" s="91"/>
      <c r="C111" s="91"/>
      <c r="D111" s="91"/>
      <c r="E111" s="91"/>
      <c r="F111" s="91"/>
      <c r="G111" s="91"/>
      <c r="H111" s="183"/>
      <c r="I111" s="58"/>
      <c r="J111" s="75"/>
      <c r="K111" s="58"/>
      <c r="L111" s="75"/>
      <c r="M111" s="58"/>
      <c r="N111" s="75"/>
      <c r="O111" s="58"/>
      <c r="P111" s="75"/>
      <c r="Q111" s="58"/>
      <c r="R111" s="75"/>
      <c r="S111" s="75"/>
      <c r="T111" s="75"/>
      <c r="U111" s="68"/>
      <c r="V111" s="69"/>
      <c r="W111" s="136"/>
      <c r="X111" s="69">
        <v>0</v>
      </c>
      <c r="Y111" s="79">
        <f t="shared" si="7"/>
        <v>0</v>
      </c>
      <c r="Z111" s="80">
        <f t="shared" si="7"/>
        <v>0</v>
      </c>
      <c r="AA111" s="137">
        <v>7.5</v>
      </c>
      <c r="AB111" s="80">
        <f t="shared" si="8"/>
        <v>0</v>
      </c>
      <c r="AC111" s="123"/>
    </row>
    <row r="112" spans="1:30" ht="16.5" hidden="1" customHeight="1">
      <c r="A112" s="66"/>
      <c r="B112" s="91"/>
      <c r="C112" s="91"/>
      <c r="D112" s="91"/>
      <c r="E112" s="91"/>
      <c r="F112" s="91"/>
      <c r="G112" s="91"/>
      <c r="H112" s="66"/>
      <c r="I112" s="58"/>
      <c r="J112" s="75"/>
      <c r="K112" s="58"/>
      <c r="L112" s="75"/>
      <c r="M112" s="58"/>
      <c r="N112" s="75"/>
      <c r="O112" s="58"/>
      <c r="P112" s="75"/>
      <c r="Q112" s="58"/>
      <c r="R112" s="75"/>
      <c r="S112" s="75"/>
      <c r="T112" s="75"/>
      <c r="U112" s="68">
        <v>508253</v>
      </c>
      <c r="V112" s="69">
        <v>2794221.6</v>
      </c>
      <c r="W112" s="136">
        <v>10</v>
      </c>
      <c r="X112" s="69">
        <v>257941.15</v>
      </c>
      <c r="Y112" s="79">
        <f t="shared" si="7"/>
        <v>508253</v>
      </c>
      <c r="Z112" s="80">
        <f t="shared" si="7"/>
        <v>2794221.6</v>
      </c>
      <c r="AA112" s="137">
        <v>10</v>
      </c>
      <c r="AB112" s="80">
        <f t="shared" si="8"/>
        <v>257941.15</v>
      </c>
      <c r="AC112" s="123"/>
    </row>
    <row r="113" spans="1:41" ht="16.5" hidden="1" customHeight="1">
      <c r="A113" s="66"/>
      <c r="B113" s="91"/>
      <c r="C113" s="91"/>
      <c r="D113" s="91"/>
      <c r="E113" s="91"/>
      <c r="F113" s="91"/>
      <c r="G113" s="91"/>
      <c r="H113" s="66"/>
      <c r="I113" s="58"/>
      <c r="J113" s="75"/>
      <c r="K113" s="58"/>
      <c r="L113" s="75"/>
      <c r="M113" s="58"/>
      <c r="N113" s="75"/>
      <c r="O113" s="58"/>
      <c r="P113" s="75"/>
      <c r="Q113" s="58"/>
      <c r="R113" s="75"/>
      <c r="S113" s="75"/>
      <c r="T113" s="75"/>
      <c r="U113" s="68"/>
      <c r="V113" s="69"/>
      <c r="W113" s="136">
        <v>11.25</v>
      </c>
      <c r="X113" s="69"/>
      <c r="Y113" s="79">
        <f t="shared" si="7"/>
        <v>0</v>
      </c>
      <c r="Z113" s="80">
        <f t="shared" si="7"/>
        <v>0</v>
      </c>
      <c r="AA113" s="137">
        <v>11.25</v>
      </c>
      <c r="AB113" s="80">
        <f t="shared" si="8"/>
        <v>0</v>
      </c>
      <c r="AC113" s="123"/>
    </row>
    <row r="114" spans="1:41" ht="16.5" hidden="1" customHeight="1">
      <c r="A114" s="66"/>
      <c r="B114" s="91"/>
      <c r="C114" s="91"/>
      <c r="D114" s="91"/>
      <c r="E114" s="91"/>
      <c r="F114" s="91"/>
      <c r="G114" s="91"/>
      <c r="H114" s="66"/>
      <c r="I114" s="58"/>
      <c r="J114" s="75"/>
      <c r="K114" s="58"/>
      <c r="L114" s="75"/>
      <c r="M114" s="58"/>
      <c r="N114" s="75"/>
      <c r="O114" s="58"/>
      <c r="P114" s="75"/>
      <c r="Q114" s="58"/>
      <c r="R114" s="75"/>
      <c r="S114" s="75"/>
      <c r="T114" s="75"/>
      <c r="U114" s="68">
        <v>0</v>
      </c>
      <c r="V114" s="69">
        <v>0</v>
      </c>
      <c r="W114" s="136">
        <v>15</v>
      </c>
      <c r="X114" s="69">
        <v>0</v>
      </c>
      <c r="Y114" s="79">
        <f t="shared" si="7"/>
        <v>0</v>
      </c>
      <c r="Z114" s="80">
        <f t="shared" si="7"/>
        <v>0</v>
      </c>
      <c r="AA114" s="137">
        <v>15</v>
      </c>
      <c r="AB114" s="80">
        <f t="shared" si="8"/>
        <v>0</v>
      </c>
      <c r="AC114" s="123"/>
    </row>
    <row r="115" spans="1:41" ht="16.5" hidden="1" customHeight="1">
      <c r="A115" s="66"/>
      <c r="B115" s="91"/>
      <c r="C115" s="91"/>
      <c r="D115" s="91"/>
      <c r="E115" s="91"/>
      <c r="F115" s="91"/>
      <c r="G115" s="91"/>
      <c r="H115" s="66"/>
      <c r="I115" s="58"/>
      <c r="J115" s="75"/>
      <c r="K115" s="58"/>
      <c r="L115" s="75"/>
      <c r="M115" s="58"/>
      <c r="N115" s="75"/>
      <c r="O115" s="58"/>
      <c r="P115" s="75"/>
      <c r="Q115" s="58"/>
      <c r="R115" s="75"/>
      <c r="S115" s="75"/>
      <c r="T115" s="75"/>
      <c r="U115" s="68">
        <v>0</v>
      </c>
      <c r="V115" s="69">
        <v>0</v>
      </c>
      <c r="W115" s="136">
        <v>20</v>
      </c>
      <c r="X115" s="69">
        <v>0</v>
      </c>
      <c r="Y115" s="79">
        <f t="shared" si="7"/>
        <v>0</v>
      </c>
      <c r="Z115" s="80">
        <f t="shared" si="7"/>
        <v>0</v>
      </c>
      <c r="AA115" s="137">
        <v>20</v>
      </c>
      <c r="AB115" s="80">
        <f t="shared" si="8"/>
        <v>0</v>
      </c>
      <c r="AC115" s="123"/>
    </row>
    <row r="116" spans="1:41" ht="16.5" hidden="1" customHeight="1">
      <c r="A116" s="66"/>
      <c r="B116" s="91"/>
      <c r="C116" s="91"/>
      <c r="D116" s="91"/>
      <c r="E116" s="91"/>
      <c r="F116" s="91"/>
      <c r="G116" s="91"/>
      <c r="H116" s="66"/>
      <c r="I116" s="58"/>
      <c r="J116" s="75"/>
      <c r="K116" s="58"/>
      <c r="L116" s="75"/>
      <c r="M116" s="58"/>
      <c r="N116" s="75"/>
      <c r="O116" s="58"/>
      <c r="P116" s="75"/>
      <c r="Q116" s="58"/>
      <c r="R116" s="75"/>
      <c r="S116" s="75"/>
      <c r="T116" s="75"/>
      <c r="U116" s="68">
        <f>2960739+526</f>
        <v>2961265</v>
      </c>
      <c r="V116" s="69">
        <f>30595294.33+6681</f>
        <v>30601975.329999998</v>
      </c>
      <c r="W116" s="136">
        <v>25</v>
      </c>
      <c r="X116" s="69">
        <f>7519428.25+502</f>
        <v>7519930.25</v>
      </c>
      <c r="Y116" s="79">
        <f t="shared" si="7"/>
        <v>2961265</v>
      </c>
      <c r="Z116" s="80">
        <f t="shared" si="7"/>
        <v>30601975.329999998</v>
      </c>
      <c r="AA116" s="137">
        <v>25</v>
      </c>
      <c r="AB116" s="80">
        <f t="shared" si="8"/>
        <v>7519930.25</v>
      </c>
      <c r="AC116" s="123"/>
    </row>
    <row r="117" spans="1:41" ht="16.5" hidden="1" customHeight="1">
      <c r="A117" s="66"/>
      <c r="B117" s="91"/>
      <c r="C117" s="91"/>
      <c r="D117" s="91"/>
      <c r="E117" s="91"/>
      <c r="F117" s="91"/>
      <c r="G117" s="91"/>
      <c r="H117" s="66"/>
      <c r="I117" s="58"/>
      <c r="J117" s="75"/>
      <c r="K117" s="58"/>
      <c r="L117" s="75"/>
      <c r="M117" s="58"/>
      <c r="N117" s="75"/>
      <c r="O117" s="58"/>
      <c r="P117" s="75"/>
      <c r="Q117" s="58"/>
      <c r="R117" s="75"/>
      <c r="S117" s="75"/>
      <c r="T117" s="75"/>
      <c r="U117" s="68"/>
      <c r="V117" s="69" t="s">
        <v>112</v>
      </c>
      <c r="W117" s="136"/>
      <c r="X117" s="69"/>
      <c r="Y117" s="79"/>
      <c r="Z117" s="80"/>
      <c r="AA117" s="137"/>
      <c r="AB117" s="80"/>
      <c r="AC117" s="123"/>
    </row>
    <row r="118" spans="1:41" ht="16.5" hidden="1" customHeight="1">
      <c r="A118" s="66"/>
      <c r="B118" s="91"/>
      <c r="C118" s="91"/>
      <c r="D118" s="91"/>
      <c r="E118" s="91"/>
      <c r="F118" s="91"/>
      <c r="G118" s="91"/>
      <c r="H118" s="66"/>
      <c r="I118" s="58"/>
      <c r="J118" s="75"/>
      <c r="K118" s="67"/>
      <c r="L118" s="58"/>
      <c r="M118" s="58"/>
      <c r="N118" s="75"/>
      <c r="O118" s="67"/>
      <c r="P118" s="75"/>
      <c r="Q118" s="58"/>
      <c r="R118" s="75"/>
      <c r="S118" s="75"/>
      <c r="T118" s="75"/>
      <c r="U118" s="68">
        <v>123698154</v>
      </c>
      <c r="V118" s="69">
        <v>537044753.82000005</v>
      </c>
      <c r="W118" s="151">
        <v>0</v>
      </c>
      <c r="X118" s="69">
        <v>0</v>
      </c>
      <c r="Y118" s="79">
        <f t="shared" ref="Y118:Z125" si="9">I118+M118+Q118+U118</f>
        <v>123698154</v>
      </c>
      <c r="Z118" s="80">
        <f t="shared" si="9"/>
        <v>537044753.82000005</v>
      </c>
      <c r="AA118" s="137">
        <v>0</v>
      </c>
      <c r="AB118" s="80">
        <f t="shared" ref="AB118:AB125" si="10">L118+P118+T118+X118</f>
        <v>0</v>
      </c>
      <c r="AC118" s="123"/>
    </row>
    <row r="119" spans="1:41" ht="16.5" hidden="1" customHeight="1">
      <c r="A119" s="66"/>
      <c r="B119" s="91"/>
      <c r="C119" s="91"/>
      <c r="D119" s="91"/>
      <c r="E119" s="91"/>
      <c r="F119" s="91"/>
      <c r="G119" s="91"/>
      <c r="H119" s="66"/>
      <c r="I119" s="58"/>
      <c r="J119" s="75"/>
      <c r="K119" s="67"/>
      <c r="L119" s="58"/>
      <c r="M119" s="58"/>
      <c r="N119" s="75"/>
      <c r="O119" s="67"/>
      <c r="P119" s="75"/>
      <c r="Q119" s="58"/>
      <c r="R119" s="75"/>
      <c r="S119" s="75"/>
      <c r="T119" s="75"/>
      <c r="U119" s="68">
        <v>15196</v>
      </c>
      <c r="V119" s="69">
        <v>103832.94</v>
      </c>
      <c r="W119" s="151">
        <v>5</v>
      </c>
      <c r="X119" s="69">
        <v>7787.47</v>
      </c>
      <c r="Y119" s="79">
        <f t="shared" si="9"/>
        <v>15196</v>
      </c>
      <c r="Z119" s="80">
        <f t="shared" si="9"/>
        <v>103832.94</v>
      </c>
      <c r="AA119" s="137">
        <v>5</v>
      </c>
      <c r="AB119" s="80">
        <f t="shared" si="10"/>
        <v>7787.47</v>
      </c>
      <c r="AC119" s="123"/>
    </row>
    <row r="120" spans="1:41" ht="16.5" hidden="1" customHeight="1">
      <c r="A120" s="66"/>
      <c r="B120" s="91"/>
      <c r="C120" s="91"/>
      <c r="D120" s="91"/>
      <c r="E120" s="91"/>
      <c r="F120" s="91"/>
      <c r="G120" s="91"/>
      <c r="H120" s="66"/>
      <c r="I120" s="58"/>
      <c r="J120" s="75"/>
      <c r="K120" s="67"/>
      <c r="L120" s="75"/>
      <c r="M120" s="58"/>
      <c r="N120" s="75"/>
      <c r="O120" s="67"/>
      <c r="P120" s="75"/>
      <c r="Q120" s="58"/>
      <c r="R120" s="75"/>
      <c r="S120" s="75"/>
      <c r="T120" s="75"/>
      <c r="U120" s="68">
        <v>581986</v>
      </c>
      <c r="V120" s="69">
        <v>4148916.69</v>
      </c>
      <c r="W120" s="151">
        <v>7.5</v>
      </c>
      <c r="X120" s="69">
        <v>311168.75</v>
      </c>
      <c r="Y120" s="79">
        <f t="shared" si="9"/>
        <v>581986</v>
      </c>
      <c r="Z120" s="80">
        <f t="shared" si="9"/>
        <v>4148916.69</v>
      </c>
      <c r="AA120" s="137">
        <v>7.5</v>
      </c>
      <c r="AB120" s="80">
        <f t="shared" si="10"/>
        <v>311168.75</v>
      </c>
      <c r="AC120" s="123"/>
    </row>
    <row r="121" spans="1:41" ht="16.5" hidden="1" customHeight="1">
      <c r="A121" s="66"/>
      <c r="B121" s="91"/>
      <c r="C121" s="91"/>
      <c r="D121" s="91"/>
      <c r="E121" s="91"/>
      <c r="F121" s="91"/>
      <c r="G121" s="91"/>
      <c r="H121" s="66"/>
      <c r="I121" s="58"/>
      <c r="J121" s="75"/>
      <c r="K121" s="67"/>
      <c r="L121" s="75"/>
      <c r="M121" s="58"/>
      <c r="N121" s="75"/>
      <c r="O121" s="67"/>
      <c r="P121" s="75"/>
      <c r="Q121" s="58"/>
      <c r="R121" s="75"/>
      <c r="S121" s="75"/>
      <c r="T121" s="75"/>
      <c r="U121" s="68">
        <v>33101306</v>
      </c>
      <c r="V121" s="69">
        <v>224033598.62</v>
      </c>
      <c r="W121" s="151">
        <v>10</v>
      </c>
      <c r="X121" s="69">
        <v>22403359.890000001</v>
      </c>
      <c r="Y121" s="79">
        <f t="shared" si="9"/>
        <v>33101306</v>
      </c>
      <c r="Z121" s="101">
        <f t="shared" si="9"/>
        <v>224033598.62</v>
      </c>
      <c r="AA121" s="137">
        <v>10</v>
      </c>
      <c r="AB121" s="101">
        <f t="shared" si="10"/>
        <v>22403359.890000001</v>
      </c>
      <c r="AC121" s="103"/>
    </row>
    <row r="122" spans="1:41" ht="16.5" hidden="1" customHeight="1">
      <c r="A122" s="66"/>
      <c r="B122" s="91"/>
      <c r="C122" s="91"/>
      <c r="D122" s="91"/>
      <c r="E122" s="91"/>
      <c r="F122" s="91"/>
      <c r="G122" s="91"/>
      <c r="H122" s="66"/>
      <c r="I122" s="58"/>
      <c r="J122" s="75"/>
      <c r="K122" s="67"/>
      <c r="L122" s="75"/>
      <c r="M122" s="58"/>
      <c r="N122" s="75"/>
      <c r="O122" s="67"/>
      <c r="P122" s="75"/>
      <c r="Q122" s="58"/>
      <c r="R122" s="75"/>
      <c r="S122" s="75"/>
      <c r="T122" s="75"/>
      <c r="U122" s="68">
        <v>36204</v>
      </c>
      <c r="V122" s="69">
        <v>232768.45</v>
      </c>
      <c r="W122" s="151">
        <v>11.25</v>
      </c>
      <c r="X122" s="69">
        <v>26186.45</v>
      </c>
      <c r="Y122" s="79">
        <f t="shared" si="9"/>
        <v>36204</v>
      </c>
      <c r="Z122" s="101">
        <f t="shared" si="9"/>
        <v>232768.45</v>
      </c>
      <c r="AA122" s="137">
        <v>11.25</v>
      </c>
      <c r="AB122" s="101">
        <f t="shared" si="10"/>
        <v>26186.45</v>
      </c>
      <c r="AC122" s="103"/>
    </row>
    <row r="123" spans="1:41" ht="16.5" hidden="1" customHeight="1">
      <c r="A123" s="66"/>
      <c r="B123" s="91"/>
      <c r="C123" s="91"/>
      <c r="D123" s="91"/>
      <c r="E123" s="91"/>
      <c r="F123" s="91"/>
      <c r="G123" s="91"/>
      <c r="H123" s="66"/>
      <c r="I123" s="58"/>
      <c r="J123" s="75"/>
      <c r="K123" s="67"/>
      <c r="L123" s="75"/>
      <c r="M123" s="58"/>
      <c r="N123" s="75"/>
      <c r="O123" s="67"/>
      <c r="P123" s="75"/>
      <c r="Q123" s="58"/>
      <c r="R123" s="75"/>
      <c r="S123" s="75"/>
      <c r="T123" s="75"/>
      <c r="U123" s="68">
        <v>2094921</v>
      </c>
      <c r="V123" s="69">
        <v>13804614.619999999</v>
      </c>
      <c r="W123" s="151">
        <v>20</v>
      </c>
      <c r="X123" s="69">
        <v>2760922.89</v>
      </c>
      <c r="Y123" s="79">
        <f t="shared" si="9"/>
        <v>2094921</v>
      </c>
      <c r="Z123" s="101">
        <f t="shared" si="9"/>
        <v>13804614.619999999</v>
      </c>
      <c r="AA123" s="137">
        <v>20</v>
      </c>
      <c r="AB123" s="101">
        <f t="shared" si="10"/>
        <v>2760922.89</v>
      </c>
      <c r="AC123" s="103"/>
    </row>
    <row r="124" spans="1:41" ht="16.5" hidden="1" customHeight="1">
      <c r="A124" s="66"/>
      <c r="B124" s="91"/>
      <c r="C124" s="91"/>
      <c r="D124" s="91"/>
      <c r="E124" s="91"/>
      <c r="F124" s="91"/>
      <c r="G124" s="91"/>
      <c r="H124" s="66"/>
      <c r="I124" s="58"/>
      <c r="J124" s="75"/>
      <c r="K124" s="67"/>
      <c r="L124" s="75"/>
      <c r="M124" s="58"/>
      <c r="N124" s="75"/>
      <c r="O124" s="67"/>
      <c r="P124" s="75"/>
      <c r="Q124" s="58"/>
      <c r="R124" s="75"/>
      <c r="S124" s="75"/>
      <c r="T124" s="75"/>
      <c r="U124" s="68">
        <v>12748148</v>
      </c>
      <c r="V124" s="69">
        <v>90413890.909999996</v>
      </c>
      <c r="W124" s="151">
        <v>25</v>
      </c>
      <c r="X124" s="69">
        <v>22603473.350000001</v>
      </c>
      <c r="Y124" s="79">
        <f t="shared" si="9"/>
        <v>12748148</v>
      </c>
      <c r="Z124" s="101">
        <f t="shared" si="9"/>
        <v>90413890.909999996</v>
      </c>
      <c r="AA124" s="137">
        <v>25</v>
      </c>
      <c r="AB124" s="101">
        <f t="shared" si="10"/>
        <v>22603473.350000001</v>
      </c>
      <c r="AC124" s="103"/>
    </row>
    <row r="125" spans="1:41" ht="16.5" hidden="1" customHeight="1">
      <c r="A125" s="66"/>
      <c r="B125" s="91"/>
      <c r="C125" s="91"/>
      <c r="D125" s="91"/>
      <c r="E125" s="91"/>
      <c r="F125" s="91"/>
      <c r="G125" s="91"/>
      <c r="H125" s="120"/>
      <c r="I125" s="68"/>
      <c r="J125" s="58"/>
      <c r="K125" s="58"/>
      <c r="L125" s="58"/>
      <c r="M125" s="67"/>
      <c r="N125" s="59"/>
      <c r="O125" s="58"/>
      <c r="P125" s="59"/>
      <c r="Q125" s="58"/>
      <c r="R125" s="75"/>
      <c r="S125" s="75"/>
      <c r="T125" s="75"/>
      <c r="U125" s="58">
        <v>0</v>
      </c>
      <c r="V125" s="75"/>
      <c r="W125" s="58"/>
      <c r="X125" s="75"/>
      <c r="Y125" s="79">
        <f t="shared" si="9"/>
        <v>0</v>
      </c>
      <c r="Z125" s="101">
        <f t="shared" si="9"/>
        <v>0</v>
      </c>
      <c r="AA125" s="81"/>
      <c r="AB125" s="101">
        <f t="shared" si="10"/>
        <v>0</v>
      </c>
      <c r="AC125" s="103"/>
    </row>
    <row r="126" spans="1:41" ht="16.5" hidden="1" customHeight="1">
      <c r="A126" s="66"/>
      <c r="B126" s="120"/>
      <c r="C126" s="91"/>
      <c r="D126" s="91"/>
      <c r="E126" s="91"/>
      <c r="F126" s="91"/>
      <c r="G126" s="91"/>
      <c r="H126" s="66"/>
      <c r="I126" s="58"/>
      <c r="J126" s="75"/>
      <c r="K126" s="58"/>
      <c r="L126" s="75"/>
      <c r="M126" s="156"/>
      <c r="N126" s="75"/>
      <c r="O126" s="75"/>
      <c r="P126" s="75"/>
      <c r="Q126" s="156"/>
      <c r="R126" s="75"/>
      <c r="S126" s="75"/>
      <c r="T126" s="75"/>
      <c r="U126" s="156">
        <f>SUM(U34:U125)</f>
        <v>2145380873</v>
      </c>
      <c r="V126" s="75">
        <f>SUM(V34:V125)</f>
        <v>11869003135.450005</v>
      </c>
      <c r="W126" s="75"/>
      <c r="X126" s="75">
        <f>SUM(X34:X125)</f>
        <v>1375987959.8000004</v>
      </c>
      <c r="Y126" s="184" t="e">
        <f>SUM(Y34:Y125)</f>
        <v>#REF!</v>
      </c>
      <c r="Z126" s="80" t="e">
        <f>SUM(Z34:Z125)</f>
        <v>#REF!</v>
      </c>
      <c r="AA126" s="80"/>
      <c r="AB126" s="80">
        <f>SUM(AB34:AB125)</f>
        <v>2517855429.7799993</v>
      </c>
      <c r="AC126" s="123"/>
    </row>
    <row r="127" spans="1:41" s="2" customFormat="1" ht="42" customHeight="1">
      <c r="A127" s="70"/>
      <c r="B127" s="185"/>
      <c r="C127" s="186" t="s">
        <v>113</v>
      </c>
      <c r="D127" s="186"/>
      <c r="E127" s="186"/>
      <c r="F127" s="186"/>
      <c r="G127" s="186"/>
      <c r="H127" s="187"/>
      <c r="I127" s="156"/>
      <c r="J127" s="75"/>
      <c r="K127" s="156"/>
      <c r="L127" s="75"/>
      <c r="M127" s="156"/>
      <c r="N127" s="75"/>
      <c r="O127" s="75"/>
      <c r="P127" s="75"/>
      <c r="Q127" s="156">
        <f>Q30+Q93</f>
        <v>1985060367</v>
      </c>
      <c r="R127" s="75">
        <f>R30+R93</f>
        <v>11783670066.499998</v>
      </c>
      <c r="S127" s="75">
        <f>S30+S93</f>
        <v>0</v>
      </c>
      <c r="T127" s="75">
        <f>T30+T93</f>
        <v>1205231144.5700004</v>
      </c>
      <c r="U127" s="156">
        <f>U30+U94</f>
        <v>1159784405</v>
      </c>
      <c r="V127" s="75">
        <f>V30+V94</f>
        <v>5691737932.4200001</v>
      </c>
      <c r="W127" s="75"/>
      <c r="X127" s="75">
        <f>X30+X94</f>
        <v>606117519.02999997</v>
      </c>
      <c r="Y127" s="184">
        <f>Y30+Y94</f>
        <v>1444051491</v>
      </c>
      <c r="Z127" s="80">
        <f>Z30+Z94</f>
        <v>6409931604.3600006</v>
      </c>
      <c r="AA127" s="133">
        <v>0</v>
      </c>
      <c r="AB127" s="101">
        <f>AB30+AB94</f>
        <v>606117519.02999997</v>
      </c>
      <c r="AC127" s="103"/>
      <c r="AD127"/>
      <c r="AE127"/>
      <c r="AF127"/>
      <c r="AG127"/>
      <c r="AH127"/>
      <c r="AI127"/>
      <c r="AJ127"/>
      <c r="AK127"/>
      <c r="AL127"/>
      <c r="AM127"/>
      <c r="AN127"/>
      <c r="AO127"/>
    </row>
    <row r="128" spans="1:41" ht="39" customHeight="1">
      <c r="A128" s="66"/>
      <c r="B128" s="66"/>
      <c r="C128" s="66"/>
      <c r="D128" s="73" t="s">
        <v>114</v>
      </c>
      <c r="E128" s="73"/>
      <c r="F128" s="73"/>
      <c r="G128" s="73"/>
      <c r="H128" s="66"/>
      <c r="I128" s="66"/>
      <c r="J128" s="66"/>
      <c r="K128" s="66"/>
      <c r="L128" s="58"/>
      <c r="M128" s="66"/>
      <c r="N128" s="66"/>
      <c r="O128" s="66"/>
      <c r="P128" s="70"/>
      <c r="Q128" s="68"/>
      <c r="R128" s="69"/>
      <c r="S128" s="121"/>
      <c r="T128" s="69"/>
      <c r="U128" s="68"/>
      <c r="V128" s="68"/>
      <c r="W128" s="68"/>
      <c r="X128" s="68"/>
      <c r="Y128" s="81"/>
      <c r="Z128" s="81"/>
      <c r="AA128" s="81"/>
      <c r="AB128" s="81"/>
      <c r="AC128" s="132"/>
    </row>
    <row r="129" spans="1:33" ht="16.5">
      <c r="A129" s="66"/>
      <c r="B129" s="66"/>
      <c r="C129" s="28" t="s">
        <v>115</v>
      </c>
      <c r="D129" s="28"/>
      <c r="E129" s="28"/>
      <c r="F129" s="28"/>
      <c r="G129" s="28"/>
      <c r="H129" s="66"/>
      <c r="I129" s="66"/>
      <c r="J129" s="66"/>
      <c r="K129" s="66"/>
      <c r="L129" s="75"/>
      <c r="M129" s="66"/>
      <c r="N129" s="66"/>
      <c r="O129" s="66"/>
      <c r="P129" s="69"/>
      <c r="Q129" s="68"/>
      <c r="R129" s="69"/>
      <c r="S129" s="121"/>
      <c r="T129" s="77">
        <v>-79036.600000000006</v>
      </c>
      <c r="U129" s="68"/>
      <c r="V129" s="68"/>
      <c r="W129" s="68"/>
      <c r="X129" s="69">
        <v>-675964.11</v>
      </c>
      <c r="Y129" s="79"/>
      <c r="Z129" s="79"/>
      <c r="AA129" s="81"/>
      <c r="AB129" s="80">
        <f>L129+P129+T129+X129</f>
        <v>-755000.71</v>
      </c>
      <c r="AC129" s="123"/>
    </row>
    <row r="130" spans="1:33" ht="16.5">
      <c r="A130" s="66"/>
      <c r="B130" s="66"/>
      <c r="C130" s="28" t="s">
        <v>116</v>
      </c>
      <c r="D130" s="28"/>
      <c r="E130" s="28"/>
      <c r="F130" s="28"/>
      <c r="G130" s="28"/>
      <c r="H130" s="66"/>
      <c r="I130" s="66"/>
      <c r="J130" s="66"/>
      <c r="K130" s="66"/>
      <c r="L130" s="75"/>
      <c r="M130" s="66"/>
      <c r="N130" s="66"/>
      <c r="O130" s="66"/>
      <c r="P130" s="69"/>
      <c r="Q130" s="68"/>
      <c r="R130" s="69"/>
      <c r="S130" s="121"/>
      <c r="T130" s="77">
        <v>-6424847.5499999998</v>
      </c>
      <c r="U130" s="68"/>
      <c r="V130" s="68"/>
      <c r="W130" s="68"/>
      <c r="X130" s="69">
        <v>-116217.51</v>
      </c>
      <c r="Y130" s="79"/>
      <c r="Z130" s="79"/>
      <c r="AA130" s="81"/>
      <c r="AB130" s="80">
        <f>L130+P130+T130+X130</f>
        <v>-6541065.0599999996</v>
      </c>
      <c r="AC130" s="123"/>
    </row>
    <row r="131" spans="1:33" ht="16.5">
      <c r="A131" s="66"/>
      <c r="B131" s="66"/>
      <c r="C131" s="66"/>
      <c r="D131" s="28"/>
      <c r="E131" s="28"/>
      <c r="F131" s="28"/>
      <c r="G131" s="28"/>
      <c r="H131" s="66"/>
      <c r="I131" s="66"/>
      <c r="J131" s="66"/>
      <c r="K131" s="66"/>
      <c r="L131" s="75"/>
      <c r="M131" s="66"/>
      <c r="N131" s="66"/>
      <c r="O131" s="66"/>
      <c r="P131" s="78"/>
      <c r="Q131" s="78">
        <f>Q127+Q129+Q130</f>
        <v>1985060367</v>
      </c>
      <c r="R131" s="78">
        <f>R127+R129+R130</f>
        <v>11783670066.499998</v>
      </c>
      <c r="S131" s="188"/>
      <c r="T131" s="78">
        <f>T127+T129+T130</f>
        <v>1198727260.4200006</v>
      </c>
      <c r="U131" s="68"/>
      <c r="V131" s="68"/>
      <c r="W131" s="68"/>
      <c r="X131" s="78">
        <f>X127+X129+X130</f>
        <v>605325337.40999997</v>
      </c>
      <c r="Y131" s="189"/>
      <c r="Z131" s="101"/>
      <c r="AA131" s="101"/>
      <c r="AB131" s="101"/>
      <c r="AC131" s="103"/>
    </row>
    <row r="132" spans="1:33" ht="31.5" customHeight="1">
      <c r="A132" s="28" t="s">
        <v>31</v>
      </c>
      <c r="B132" s="28"/>
      <c r="C132" s="120" t="s">
        <v>33</v>
      </c>
      <c r="D132" s="73" t="s">
        <v>114</v>
      </c>
      <c r="E132" s="73"/>
      <c r="F132" s="73"/>
      <c r="G132" s="73"/>
      <c r="H132" s="74"/>
      <c r="I132" s="76"/>
      <c r="J132" s="76"/>
      <c r="K132" s="76"/>
      <c r="L132" s="76"/>
      <c r="M132" s="66"/>
      <c r="N132" s="66"/>
      <c r="O132" s="66"/>
      <c r="P132" s="75"/>
      <c r="Q132" s="68"/>
      <c r="R132" s="69"/>
      <c r="S132" s="121"/>
      <c r="T132" s="69"/>
      <c r="U132" s="68"/>
      <c r="V132" s="68"/>
      <c r="W132" s="68"/>
      <c r="X132" s="68"/>
      <c r="Y132" s="79"/>
      <c r="Z132" s="79"/>
      <c r="AA132" s="81"/>
      <c r="AB132" s="80"/>
      <c r="AC132" s="123"/>
    </row>
    <row r="133" spans="1:33" ht="30" customHeight="1">
      <c r="A133" s="66"/>
      <c r="B133" s="66"/>
      <c r="C133" s="120" t="s">
        <v>36</v>
      </c>
      <c r="D133" s="73" t="s">
        <v>117</v>
      </c>
      <c r="E133" s="73"/>
      <c r="F133" s="73"/>
      <c r="G133" s="73"/>
      <c r="H133" s="74"/>
      <c r="I133" s="76"/>
      <c r="J133" s="76"/>
      <c r="K133" s="76"/>
      <c r="L133" s="76"/>
      <c r="M133" s="66"/>
      <c r="N133" s="66"/>
      <c r="O133" s="66"/>
      <c r="P133" s="75"/>
      <c r="Q133" s="68"/>
      <c r="R133" s="69"/>
      <c r="S133" s="121"/>
      <c r="T133" s="69"/>
      <c r="U133" s="68"/>
      <c r="V133" s="68"/>
      <c r="W133" s="68"/>
      <c r="X133" s="68"/>
      <c r="Y133" s="79"/>
      <c r="Z133" s="79"/>
      <c r="AA133" s="81"/>
      <c r="AB133" s="80"/>
      <c r="AC133" s="123"/>
    </row>
    <row r="134" spans="1:33" ht="20.25" customHeight="1">
      <c r="A134" s="28" t="s">
        <v>118</v>
      </c>
      <c r="B134" s="28"/>
      <c r="C134" s="73" t="s">
        <v>119</v>
      </c>
      <c r="D134" s="73"/>
      <c r="E134" s="73"/>
      <c r="F134" s="73"/>
      <c r="G134" s="73"/>
      <c r="H134" s="74"/>
      <c r="I134" s="76"/>
      <c r="J134" s="76"/>
      <c r="K134" s="76"/>
      <c r="L134" s="76"/>
      <c r="M134" s="66"/>
      <c r="N134" s="66"/>
      <c r="O134" s="66"/>
      <c r="P134" s="75"/>
      <c r="Q134" s="68"/>
      <c r="R134" s="69"/>
      <c r="S134" s="121"/>
      <c r="T134" s="69"/>
      <c r="U134" s="68"/>
      <c r="V134" s="68"/>
      <c r="W134" s="68"/>
      <c r="X134" s="68"/>
      <c r="Y134" s="79"/>
      <c r="Z134" s="79"/>
      <c r="AA134" s="81"/>
      <c r="AB134" s="80"/>
      <c r="AC134" s="123"/>
    </row>
    <row r="135" spans="1:33" ht="42" customHeight="1">
      <c r="A135" s="66"/>
      <c r="B135" s="66"/>
      <c r="C135" s="28" t="s">
        <v>120</v>
      </c>
      <c r="D135" s="28"/>
      <c r="E135" s="28"/>
      <c r="F135" s="28"/>
      <c r="G135" s="28"/>
      <c r="H135" s="76"/>
      <c r="I135" s="76"/>
      <c r="J135" s="76"/>
      <c r="K135" s="76"/>
      <c r="L135" s="75"/>
      <c r="M135" s="76"/>
      <c r="N135" s="76"/>
      <c r="O135" s="76"/>
      <c r="P135" s="75"/>
      <c r="Q135" s="69"/>
      <c r="R135" s="69"/>
      <c r="S135" s="121"/>
      <c r="T135" s="78">
        <f>T131</f>
        <v>1198727260.4200006</v>
      </c>
      <c r="U135" s="68"/>
      <c r="V135" s="68"/>
      <c r="W135" s="68"/>
      <c r="X135" s="78">
        <f>X131</f>
        <v>605325337.40999997</v>
      </c>
      <c r="Y135" s="184">
        <f>Y127</f>
        <v>1444051491</v>
      </c>
      <c r="Z135" s="80">
        <f>Z127</f>
        <v>6409931604.3600006</v>
      </c>
      <c r="AA135" s="81"/>
      <c r="AB135" s="80">
        <f>AB127+AB129+AB130</f>
        <v>598821453.25999999</v>
      </c>
      <c r="AC135" s="123"/>
    </row>
    <row r="136" spans="1:33" ht="24.75" customHeight="1">
      <c r="A136" s="190"/>
      <c r="B136" s="190"/>
      <c r="C136" s="190"/>
      <c r="D136" s="190"/>
      <c r="E136" s="190"/>
      <c r="F136" s="190"/>
      <c r="G136" s="190"/>
      <c r="H136" s="190"/>
      <c r="I136" s="190"/>
      <c r="J136" s="190"/>
      <c r="K136" s="190"/>
      <c r="L136" s="190"/>
      <c r="M136" s="190"/>
      <c r="N136" s="190"/>
      <c r="O136" s="190"/>
      <c r="P136" s="190"/>
      <c r="Q136" s="190"/>
      <c r="R136" s="191"/>
      <c r="S136" s="191"/>
      <c r="T136" s="192"/>
      <c r="U136" s="190"/>
      <c r="V136" s="190"/>
      <c r="W136" s="190"/>
      <c r="X136" s="190"/>
      <c r="Y136" s="190"/>
      <c r="Z136" s="190"/>
      <c r="AA136" s="190"/>
      <c r="AB136" s="190"/>
      <c r="AC136" s="190"/>
    </row>
    <row r="137" spans="1:33" ht="61.5" customHeight="1">
      <c r="A137" s="190"/>
      <c r="B137" s="190"/>
      <c r="C137" s="124" t="s">
        <v>121</v>
      </c>
      <c r="D137" s="124"/>
      <c r="E137" s="124" t="s">
        <v>122</v>
      </c>
      <c r="F137" s="124"/>
      <c r="G137" s="193" t="s">
        <v>59</v>
      </c>
      <c r="H137" s="193"/>
      <c r="I137" s="127"/>
      <c r="J137" s="194"/>
      <c r="K137" s="194"/>
      <c r="L137" s="127"/>
      <c r="M137" s="127"/>
      <c r="N137" s="124"/>
      <c r="O137" s="124"/>
      <c r="P137" s="195"/>
      <c r="Q137" s="124" t="s">
        <v>60</v>
      </c>
      <c r="R137" s="124"/>
      <c r="S137" s="196"/>
      <c r="T137" s="196"/>
      <c r="U137" s="190"/>
      <c r="V137" s="190"/>
      <c r="W137" s="190"/>
      <c r="X137" s="190"/>
      <c r="Y137" s="190"/>
      <c r="Z137" s="190"/>
      <c r="AA137" s="190"/>
      <c r="AB137" s="190"/>
      <c r="AC137" s="190"/>
    </row>
    <row r="138" spans="1:33" ht="15.75">
      <c r="A138" s="190"/>
      <c r="B138" s="190"/>
      <c r="C138" s="190"/>
      <c r="D138" s="190"/>
      <c r="E138" s="190"/>
      <c r="F138" s="190"/>
      <c r="G138" s="190"/>
      <c r="H138" s="190"/>
      <c r="I138" s="190"/>
      <c r="J138" s="190"/>
      <c r="K138" s="190"/>
      <c r="L138" s="190"/>
      <c r="M138" s="190"/>
      <c r="N138" s="190"/>
      <c r="O138" s="190"/>
      <c r="P138" s="190"/>
      <c r="Q138" s="190"/>
      <c r="R138" s="191"/>
      <c r="S138" s="191"/>
      <c r="T138" s="191"/>
      <c r="U138" s="190"/>
      <c r="V138" s="190"/>
      <c r="W138" s="190"/>
      <c r="X138" s="190"/>
      <c r="Y138" s="190"/>
      <c r="Z138" s="190"/>
      <c r="AA138" s="190"/>
      <c r="AB138" s="190"/>
      <c r="AC138" s="190"/>
    </row>
    <row r="139" spans="1:33" ht="15.75">
      <c r="A139" s="197"/>
      <c r="B139" s="197"/>
      <c r="C139" s="197"/>
      <c r="D139" s="197"/>
      <c r="E139" s="197"/>
      <c r="F139" s="197"/>
      <c r="G139" s="197"/>
      <c r="H139" s="197"/>
      <c r="I139" s="197"/>
      <c r="J139" s="197"/>
      <c r="K139" s="197"/>
      <c r="L139" s="197"/>
      <c r="M139" s="197"/>
      <c r="N139" s="197"/>
      <c r="O139" s="197"/>
      <c r="P139" s="197"/>
      <c r="Q139" s="25"/>
      <c r="R139" s="198"/>
      <c r="S139" s="198"/>
      <c r="T139" s="198"/>
      <c r="U139" s="25"/>
      <c r="V139" s="25"/>
      <c r="W139" s="25"/>
      <c r="X139" s="25"/>
      <c r="Y139" s="25"/>
      <c r="Z139" s="25"/>
      <c r="AA139" s="25"/>
      <c r="AB139" s="198"/>
      <c r="AC139" s="198"/>
    </row>
    <row r="140" spans="1:33" ht="15.75">
      <c r="A140" s="197"/>
      <c r="B140" s="197"/>
      <c r="C140" s="197"/>
      <c r="D140" s="197"/>
      <c r="E140" s="197"/>
      <c r="F140" s="197"/>
      <c r="G140" s="197"/>
      <c r="H140" s="197"/>
      <c r="I140" s="197"/>
      <c r="J140" s="197"/>
      <c r="K140" s="197"/>
      <c r="L140" s="197"/>
      <c r="M140" s="197"/>
      <c r="N140" s="197"/>
      <c r="O140" s="197"/>
      <c r="P140" s="197"/>
      <c r="Q140" s="25"/>
      <c r="R140" s="198"/>
      <c r="S140" s="198"/>
      <c r="T140" s="198"/>
      <c r="U140" s="25"/>
      <c r="V140" s="25"/>
      <c r="W140" s="25"/>
      <c r="X140" s="25"/>
      <c r="Y140" s="25"/>
      <c r="Z140" s="25"/>
      <c r="AA140" s="25"/>
      <c r="AB140" s="25"/>
      <c r="AC140" s="25"/>
    </row>
    <row r="141" spans="1:33" ht="15.75">
      <c r="A141" s="197"/>
      <c r="B141" s="197"/>
      <c r="C141" s="197"/>
      <c r="D141" s="197"/>
      <c r="E141" s="197"/>
      <c r="F141" s="197"/>
      <c r="G141" s="197"/>
      <c r="H141" s="197"/>
      <c r="I141" s="197"/>
      <c r="J141" s="197"/>
      <c r="K141" s="197"/>
      <c r="L141" s="199"/>
      <c r="M141" s="197"/>
      <c r="N141" s="197"/>
      <c r="O141" s="197"/>
      <c r="P141" s="197"/>
      <c r="U141" s="25"/>
      <c r="V141" s="25"/>
      <c r="W141" s="25"/>
      <c r="X141" s="25"/>
      <c r="Y141" s="25"/>
      <c r="Z141" s="25"/>
      <c r="AA141" s="25"/>
      <c r="AB141" s="25"/>
      <c r="AC141" s="25"/>
    </row>
    <row r="142" spans="1:33" ht="15.75">
      <c r="A142" s="197"/>
      <c r="B142" s="197"/>
      <c r="C142" s="197"/>
      <c r="D142" s="197"/>
      <c r="E142" s="197"/>
      <c r="F142" s="197"/>
      <c r="G142" s="197"/>
      <c r="H142" s="197"/>
      <c r="I142" s="197">
        <v>1843792282</v>
      </c>
      <c r="J142" s="197">
        <v>10651748472.389999</v>
      </c>
      <c r="K142" s="197"/>
      <c r="L142" s="197">
        <v>1008524172.95</v>
      </c>
      <c r="M142" s="197"/>
      <c r="N142" s="197"/>
      <c r="O142" s="197"/>
      <c r="P142" s="197"/>
      <c r="Q142" s="200">
        <v>1985060367</v>
      </c>
      <c r="R142" s="200">
        <v>11783670066.5</v>
      </c>
      <c r="S142" s="1"/>
      <c r="T142">
        <v>1198727260.4200001</v>
      </c>
      <c r="U142" s="25"/>
      <c r="V142" s="25"/>
      <c r="W142" s="25"/>
      <c r="X142" s="25"/>
      <c r="Y142" s="25"/>
      <c r="Z142" s="25"/>
      <c r="AA142" s="25"/>
      <c r="AB142" s="25"/>
      <c r="AC142" s="25"/>
    </row>
    <row r="143" spans="1:33" ht="18">
      <c r="A143" s="202"/>
      <c r="B143" s="202"/>
      <c r="C143" s="202"/>
      <c r="D143" s="202"/>
      <c r="E143" s="202"/>
      <c r="F143" s="202"/>
      <c r="G143" s="202"/>
      <c r="H143" s="202"/>
      <c r="I143" s="202"/>
      <c r="J143" s="202"/>
      <c r="K143" s="202"/>
      <c r="L143" s="202"/>
      <c r="M143" s="202"/>
      <c r="N143" s="202"/>
      <c r="O143" s="202"/>
      <c r="P143" s="202"/>
      <c r="Q143" s="203">
        <f>Q142-Q127</f>
        <v>0</v>
      </c>
      <c r="R143" s="2">
        <f>R142-R127</f>
        <v>0</v>
      </c>
      <c r="T143" s="2">
        <f>T142-T135</f>
        <v>0</v>
      </c>
      <c r="AD143" s="204"/>
      <c r="AG143" s="205"/>
    </row>
    <row r="144" spans="1:33" ht="18">
      <c r="A144" s="202"/>
      <c r="B144" s="202"/>
      <c r="C144" s="202"/>
      <c r="D144" s="202"/>
      <c r="E144" s="202"/>
      <c r="F144" s="202"/>
      <c r="G144" s="202"/>
      <c r="H144" s="202"/>
      <c r="I144" s="202"/>
      <c r="J144" s="202"/>
      <c r="K144" s="202"/>
      <c r="L144" s="202"/>
      <c r="M144" s="202"/>
      <c r="N144" s="202"/>
      <c r="O144" s="202"/>
      <c r="P144" s="202"/>
    </row>
    <row r="145" spans="1:16" ht="18">
      <c r="A145" s="202"/>
      <c r="B145" s="202"/>
      <c r="C145" s="202"/>
      <c r="D145" s="202"/>
      <c r="E145" s="202"/>
      <c r="F145" s="202"/>
      <c r="G145" s="202"/>
      <c r="H145" s="202"/>
      <c r="I145" s="202"/>
      <c r="J145" s="202"/>
      <c r="K145" s="202"/>
      <c r="L145" s="202"/>
      <c r="M145" s="202"/>
      <c r="N145" s="202"/>
      <c r="O145" s="202"/>
      <c r="P145" s="202"/>
    </row>
    <row r="146" spans="1:16" ht="18">
      <c r="A146" s="202"/>
      <c r="B146" s="202"/>
      <c r="C146" s="202"/>
      <c r="D146" s="202"/>
      <c r="E146" s="202"/>
      <c r="F146" s="202"/>
      <c r="G146" s="202"/>
      <c r="H146" s="202"/>
      <c r="I146" s="202"/>
      <c r="J146" s="202"/>
      <c r="K146" s="202"/>
      <c r="L146" s="202"/>
      <c r="M146" s="202"/>
      <c r="N146" s="202"/>
      <c r="O146" s="202"/>
      <c r="P146" s="202"/>
    </row>
    <row r="147" spans="1:16" ht="18">
      <c r="A147" s="202"/>
      <c r="B147" s="202"/>
      <c r="C147" s="202"/>
      <c r="D147" s="202"/>
      <c r="E147" s="202"/>
      <c r="F147" s="202"/>
      <c r="G147" s="202"/>
      <c r="H147" s="202"/>
      <c r="I147" s="202"/>
      <c r="J147" s="202"/>
      <c r="K147" s="202"/>
      <c r="L147" s="202"/>
      <c r="M147" s="202"/>
      <c r="N147" s="202"/>
      <c r="O147" s="202"/>
      <c r="P147" s="202"/>
    </row>
    <row r="148" spans="1:16" ht="18">
      <c r="A148" s="202"/>
      <c r="B148" s="202"/>
      <c r="C148" s="202"/>
      <c r="D148" s="202"/>
      <c r="E148" s="202"/>
      <c r="F148" s="202"/>
      <c r="G148" s="202"/>
      <c r="H148" s="202"/>
      <c r="I148" s="202"/>
      <c r="J148" s="202"/>
      <c r="K148" s="202"/>
      <c r="L148" s="202"/>
      <c r="M148" s="202"/>
      <c r="N148" s="202"/>
      <c r="O148" s="202"/>
      <c r="P148" s="202"/>
    </row>
    <row r="149" spans="1:16" ht="18">
      <c r="A149" s="202"/>
      <c r="B149" s="202"/>
      <c r="C149" s="202"/>
      <c r="D149" s="202"/>
      <c r="E149" s="202"/>
      <c r="F149" s="202"/>
      <c r="G149" s="202"/>
      <c r="H149" s="202"/>
      <c r="I149" s="202"/>
      <c r="J149" s="202"/>
      <c r="K149" s="202"/>
      <c r="L149" s="202"/>
      <c r="M149" s="202"/>
      <c r="N149" s="202"/>
      <c r="O149" s="202"/>
      <c r="P149" s="202"/>
    </row>
    <row r="150" spans="1:16" ht="18">
      <c r="A150" s="202"/>
      <c r="B150" s="202"/>
      <c r="C150" s="202"/>
      <c r="D150" s="202"/>
      <c r="E150" s="202"/>
      <c r="F150" s="202"/>
      <c r="G150" s="202"/>
      <c r="H150" s="202"/>
      <c r="I150" s="202"/>
      <c r="J150" s="202"/>
      <c r="K150" s="202"/>
      <c r="L150" s="202"/>
      <c r="M150" s="202"/>
      <c r="N150" s="202"/>
      <c r="O150" s="202"/>
      <c r="P150" s="202"/>
    </row>
    <row r="151" spans="1:16" ht="18">
      <c r="A151" s="202"/>
      <c r="B151" s="202"/>
      <c r="C151" s="202"/>
      <c r="D151" s="202"/>
      <c r="E151" s="202"/>
      <c r="F151" s="202"/>
      <c r="G151" s="202"/>
      <c r="H151" s="202"/>
      <c r="I151" s="202"/>
      <c r="J151" s="202"/>
      <c r="K151" s="202"/>
      <c r="L151" s="202"/>
      <c r="M151" s="202"/>
      <c r="N151" s="202"/>
      <c r="O151" s="202"/>
      <c r="P151" s="202"/>
    </row>
    <row r="152" spans="1:16" ht="18">
      <c r="A152" s="202"/>
      <c r="B152" s="202"/>
      <c r="C152" s="202"/>
      <c r="D152" s="202"/>
      <c r="E152" s="202"/>
      <c r="F152" s="202"/>
      <c r="G152" s="202"/>
      <c r="H152" s="202"/>
      <c r="I152" s="202"/>
      <c r="J152" s="202"/>
      <c r="K152" s="202"/>
      <c r="L152" s="202"/>
      <c r="M152" s="202"/>
      <c r="N152" s="202"/>
      <c r="O152" s="202"/>
      <c r="P152" s="202"/>
    </row>
    <row r="153" spans="1:16" ht="25.5" customHeight="1">
      <c r="A153" s="202"/>
      <c r="B153" s="206"/>
      <c r="C153" s="206"/>
      <c r="D153" s="206"/>
      <c r="E153" s="206"/>
      <c r="F153" s="206"/>
      <c r="G153" s="206"/>
      <c r="H153" s="206"/>
      <c r="I153" s="206"/>
      <c r="J153" s="206"/>
      <c r="K153" s="206"/>
      <c r="L153" s="206"/>
      <c r="M153" s="206"/>
      <c r="N153" s="206"/>
      <c r="O153" s="206"/>
      <c r="P153" s="206"/>
    </row>
    <row r="154" spans="1:16" ht="18">
      <c r="A154" s="202"/>
      <c r="B154" s="202"/>
      <c r="C154" s="202"/>
      <c r="D154" s="202"/>
      <c r="E154" s="202"/>
      <c r="F154" s="202"/>
      <c r="G154" s="202"/>
      <c r="H154" s="202"/>
      <c r="I154" s="202"/>
      <c r="J154" s="202"/>
      <c r="K154" s="202"/>
      <c r="L154" s="202"/>
      <c r="M154" s="202"/>
      <c r="N154" s="202"/>
      <c r="O154" s="202"/>
      <c r="P154" s="202"/>
    </row>
    <row r="155" spans="1:16" ht="30" customHeight="1">
      <c r="A155" s="202"/>
      <c r="B155" s="207"/>
      <c r="C155" s="207"/>
      <c r="D155" s="207"/>
      <c r="E155" s="207"/>
      <c r="F155" s="207"/>
      <c r="G155" s="207"/>
      <c r="H155" s="207"/>
      <c r="I155" s="207"/>
      <c r="J155" s="207"/>
      <c r="K155" s="207"/>
      <c r="L155" s="207"/>
      <c r="M155" s="207"/>
      <c r="N155" s="207"/>
      <c r="O155" s="207"/>
      <c r="P155" s="207"/>
    </row>
    <row r="156" spans="1:16" ht="18">
      <c r="A156" s="202"/>
      <c r="B156" s="202"/>
      <c r="C156" s="202"/>
      <c r="D156" s="202"/>
      <c r="E156" s="202"/>
      <c r="F156" s="202"/>
      <c r="G156" s="202"/>
      <c r="H156" s="202"/>
      <c r="I156" s="202"/>
      <c r="J156" s="202"/>
      <c r="K156" s="202"/>
      <c r="L156" s="202"/>
      <c r="M156" s="202"/>
      <c r="N156" s="202"/>
      <c r="O156" s="202"/>
      <c r="P156" s="202"/>
    </row>
    <row r="157" spans="1:16" ht="18">
      <c r="A157" s="202"/>
      <c r="B157" s="202"/>
      <c r="C157" s="202"/>
      <c r="D157" s="202"/>
      <c r="E157" s="202"/>
      <c r="F157" s="202"/>
      <c r="G157" s="202"/>
      <c r="H157" s="202"/>
      <c r="I157" s="202"/>
      <c r="J157" s="202"/>
      <c r="K157" s="202"/>
      <c r="L157" s="202"/>
      <c r="M157" s="202"/>
      <c r="N157" s="202"/>
      <c r="O157" s="202"/>
      <c r="P157" s="202"/>
    </row>
    <row r="158" spans="1:16">
      <c r="A158" s="208"/>
      <c r="B158" s="208"/>
      <c r="C158" s="208"/>
      <c r="D158" s="208"/>
      <c r="E158" s="208"/>
      <c r="F158" s="208"/>
      <c r="G158" s="208"/>
      <c r="H158" s="208"/>
      <c r="I158" s="208"/>
      <c r="J158" s="208"/>
      <c r="K158" s="208"/>
      <c r="L158" s="208"/>
      <c r="M158" s="208"/>
      <c r="N158" s="208"/>
      <c r="O158" s="208"/>
      <c r="P158" s="208"/>
    </row>
    <row r="169" spans="10:13" ht="18">
      <c r="J169" s="209">
        <v>1477617</v>
      </c>
      <c r="L169" s="210">
        <v>4689662.5199999996</v>
      </c>
      <c r="M169" s="210">
        <v>4689662.5199999996</v>
      </c>
    </row>
    <row r="170" spans="10:13" ht="18">
      <c r="J170" s="209">
        <v>521561</v>
      </c>
      <c r="L170" s="210">
        <v>1202139.01</v>
      </c>
      <c r="M170" s="210">
        <v>1202139.01</v>
      </c>
    </row>
    <row r="171" spans="10:13" ht="18">
      <c r="J171" s="211">
        <v>8210559</v>
      </c>
      <c r="L171" s="210">
        <v>20745446.68</v>
      </c>
      <c r="M171" s="210">
        <v>20745446.68</v>
      </c>
    </row>
    <row r="172" spans="10:13" ht="18">
      <c r="J172" s="211">
        <v>765619</v>
      </c>
      <c r="L172" s="210">
        <v>1598602.61</v>
      </c>
      <c r="M172" s="210">
        <v>1598602.61</v>
      </c>
    </row>
    <row r="173" spans="10:13" ht="18">
      <c r="J173" s="211">
        <v>16405816</v>
      </c>
      <c r="L173" s="210">
        <v>77515853.730000004</v>
      </c>
      <c r="M173" s="210">
        <v>77515853.730000004</v>
      </c>
    </row>
    <row r="174" spans="10:13" ht="18">
      <c r="J174" s="211">
        <v>95347</v>
      </c>
      <c r="L174" s="210">
        <v>483997.44</v>
      </c>
      <c r="M174" s="210">
        <v>483997.44</v>
      </c>
    </row>
    <row r="175" spans="10:13" ht="18">
      <c r="J175" s="211">
        <v>7515059</v>
      </c>
      <c r="L175" s="210">
        <v>12751711.25</v>
      </c>
      <c r="M175" s="210">
        <v>12751711.25</v>
      </c>
    </row>
    <row r="176" spans="10:13" ht="18">
      <c r="J176" s="211">
        <v>29476650</v>
      </c>
      <c r="L176" s="210">
        <v>73861261.129999995</v>
      </c>
      <c r="M176" s="210">
        <v>73861261.129999995</v>
      </c>
    </row>
    <row r="177" spans="9:13" ht="18">
      <c r="J177" s="211">
        <v>111405654</v>
      </c>
      <c r="L177" s="212">
        <v>335165528.88</v>
      </c>
      <c r="M177" s="212">
        <v>335165528.88</v>
      </c>
    </row>
    <row r="178" spans="9:13" ht="18">
      <c r="J178" s="211">
        <v>212390</v>
      </c>
      <c r="L178" s="212">
        <v>785607.6</v>
      </c>
      <c r="M178" s="212">
        <v>785607.6</v>
      </c>
    </row>
    <row r="179" spans="9:13" ht="18">
      <c r="I179" s="2"/>
      <c r="J179" s="211">
        <v>542310</v>
      </c>
      <c r="L179" s="210">
        <v>1409725.86</v>
      </c>
      <c r="M179" s="210">
        <v>1409725.86</v>
      </c>
    </row>
    <row r="180" spans="9:13" ht="18">
      <c r="J180" s="211">
        <v>121969</v>
      </c>
      <c r="L180" s="212">
        <v>349044.2</v>
      </c>
      <c r="M180" s="212">
        <v>349044.2</v>
      </c>
    </row>
    <row r="181" spans="9:13" ht="18">
      <c r="J181" s="213">
        <v>356658</v>
      </c>
      <c r="L181" s="210">
        <v>947614.43</v>
      </c>
      <c r="M181" s="210">
        <v>947614.43</v>
      </c>
    </row>
    <row r="182" spans="9:13" ht="18">
      <c r="J182" s="213">
        <v>5148662</v>
      </c>
      <c r="L182" s="210">
        <v>17274227.079999998</v>
      </c>
      <c r="M182" s="210">
        <v>17274227.079999998</v>
      </c>
    </row>
    <row r="183" spans="9:13" ht="18">
      <c r="J183" s="213">
        <v>32512181</v>
      </c>
      <c r="L183" s="212">
        <v>119920584.56</v>
      </c>
      <c r="M183" s="212">
        <v>119920584.56</v>
      </c>
    </row>
    <row r="184" spans="9:13" ht="18">
      <c r="J184" s="211">
        <v>20429</v>
      </c>
      <c r="L184" s="210">
        <v>65557.679999999993</v>
      </c>
      <c r="M184" s="210">
        <v>65557.679999999993</v>
      </c>
    </row>
    <row r="185" spans="9:13" ht="18">
      <c r="J185" s="211">
        <v>1226442</v>
      </c>
      <c r="L185" s="210">
        <v>5468401.6399999997</v>
      </c>
      <c r="M185" s="210">
        <v>5422121.6399999997</v>
      </c>
    </row>
    <row r="186" spans="9:13" ht="18">
      <c r="J186" s="211">
        <v>193437069</v>
      </c>
      <c r="L186" s="212">
        <v>842171681.98000002</v>
      </c>
      <c r="M186" s="212">
        <v>842171681.98000002</v>
      </c>
    </row>
    <row r="187" spans="9:13" ht="18">
      <c r="J187" s="211">
        <v>15448293</v>
      </c>
      <c r="L187" s="210">
        <v>73436138.739999995</v>
      </c>
      <c r="M187" s="210">
        <v>73436138.739999995</v>
      </c>
    </row>
    <row r="188" spans="9:13" ht="18">
      <c r="J188" s="211">
        <v>4539398</v>
      </c>
      <c r="L188" s="210">
        <v>3153193.85</v>
      </c>
      <c r="M188" s="210">
        <v>3153193.85</v>
      </c>
    </row>
    <row r="189" spans="9:13" ht="18">
      <c r="J189" s="211">
        <v>1639017</v>
      </c>
      <c r="L189" s="210">
        <v>4894809.24</v>
      </c>
      <c r="M189" s="210">
        <v>4894809.24</v>
      </c>
    </row>
    <row r="190" spans="9:13" ht="18">
      <c r="J190" s="211">
        <v>422789</v>
      </c>
      <c r="L190" s="212">
        <v>606246.5</v>
      </c>
      <c r="M190" s="212">
        <v>606246.5</v>
      </c>
    </row>
    <row r="191" spans="9:13" ht="18">
      <c r="J191" s="211">
        <v>101846</v>
      </c>
      <c r="L191" s="210">
        <v>414368.46</v>
      </c>
      <c r="M191" s="210">
        <v>414368.46</v>
      </c>
    </row>
    <row r="192" spans="9:13" ht="18">
      <c r="J192" s="211">
        <f>SUM(J169:J191)</f>
        <v>431603335</v>
      </c>
      <c r="L192" s="214">
        <f>SUM(L169:L191)</f>
        <v>1598911405.0699999</v>
      </c>
      <c r="M192" s="214">
        <f>SUM(M169:M191)</f>
        <v>1598865125.0699999</v>
      </c>
    </row>
    <row r="194" spans="10:13" ht="15">
      <c r="J194" s="1">
        <v>1762740</v>
      </c>
      <c r="L194" s="25">
        <v>12444755.210000001</v>
      </c>
      <c r="M194" s="25">
        <v>12444755.210000001</v>
      </c>
    </row>
    <row r="195" spans="10:13" ht="15">
      <c r="J195" s="1">
        <v>788</v>
      </c>
      <c r="L195" s="25">
        <v>5326.35</v>
      </c>
      <c r="M195" s="25">
        <v>5326.35</v>
      </c>
    </row>
    <row r="196" spans="10:13" ht="15">
      <c r="J196" s="1">
        <v>4201</v>
      </c>
      <c r="L196" s="25">
        <v>27713.23</v>
      </c>
      <c r="M196" s="25">
        <v>27713.23</v>
      </c>
    </row>
    <row r="197" spans="10:13" ht="15">
      <c r="J197" s="1">
        <v>47212</v>
      </c>
      <c r="L197" s="25">
        <v>368797.3</v>
      </c>
      <c r="M197" s="25">
        <v>368797.3</v>
      </c>
    </row>
    <row r="198" spans="10:13" ht="15">
      <c r="J198" s="1">
        <v>10386</v>
      </c>
      <c r="L198" s="25">
        <v>84796.78</v>
      </c>
      <c r="M198" s="25">
        <v>84796.78</v>
      </c>
    </row>
    <row r="199" spans="10:13" ht="15">
      <c r="J199" s="1">
        <v>14776</v>
      </c>
      <c r="L199" s="25">
        <v>139584.6</v>
      </c>
      <c r="M199" s="25">
        <v>139584.6</v>
      </c>
    </row>
    <row r="200" spans="10:13" ht="18">
      <c r="J200" s="211">
        <f>SUM(J194:J199)</f>
        <v>1840103</v>
      </c>
      <c r="L200" s="215">
        <f>SUM(L194:L199)</f>
        <v>13070973.470000001</v>
      </c>
      <c r="M200" s="215">
        <f>SUM(M194:M199)</f>
        <v>13070973.470000001</v>
      </c>
    </row>
    <row r="202" spans="10:13" ht="15.75">
      <c r="J202" s="1">
        <v>80439033</v>
      </c>
      <c r="L202" s="216">
        <v>343407751.12</v>
      </c>
      <c r="M202" s="216">
        <v>343407751.12</v>
      </c>
    </row>
    <row r="203" spans="10:13" ht="15.75">
      <c r="J203" s="1">
        <v>1841869</v>
      </c>
      <c r="L203" s="215">
        <v>11824093.970000001</v>
      </c>
      <c r="M203" s="215">
        <v>11824093.970000001</v>
      </c>
    </row>
    <row r="204" spans="10:13" ht="15.75">
      <c r="J204" s="1">
        <v>280494110</v>
      </c>
      <c r="L204" s="216">
        <v>1460487823.53</v>
      </c>
      <c r="M204" s="216">
        <v>1460487823.53</v>
      </c>
    </row>
    <row r="205" spans="10:13" ht="15.75">
      <c r="J205" s="1">
        <v>643701</v>
      </c>
      <c r="L205" s="215">
        <v>3526657.94</v>
      </c>
      <c r="M205" s="215">
        <v>3526657.94</v>
      </c>
    </row>
    <row r="206" spans="10:13" ht="15.75">
      <c r="J206" s="1">
        <v>11612588</v>
      </c>
      <c r="L206" s="215">
        <v>63560269.119999997</v>
      </c>
      <c r="M206" s="215">
        <v>63560269.119999997</v>
      </c>
    </row>
    <row r="207" spans="10:13" ht="18">
      <c r="J207" s="211">
        <f>SUM(J202:J206)</f>
        <v>375031301</v>
      </c>
      <c r="L207" s="216">
        <f>SUM(L202:L206)</f>
        <v>1882806595.6799998</v>
      </c>
      <c r="M207" s="216">
        <f>SUM(M202:M206)</f>
        <v>1882806595.6799998</v>
      </c>
    </row>
    <row r="210" spans="10:13" ht="18">
      <c r="J210" s="211">
        <f>J192+J200+J207</f>
        <v>808474739</v>
      </c>
      <c r="L210" s="216">
        <f>L192+L200+L207</f>
        <v>3494788974.2199998</v>
      </c>
      <c r="M210" s="216">
        <f>M192+M200+M207</f>
        <v>3494742694.2199998</v>
      </c>
    </row>
  </sheetData>
  <mergeCells count="172">
    <mergeCell ref="Q137:R137"/>
    <mergeCell ref="S137:T137"/>
    <mergeCell ref="B153:P153"/>
    <mergeCell ref="B155:P155"/>
    <mergeCell ref="A134:B134"/>
    <mergeCell ref="C134:G134"/>
    <mergeCell ref="C135:G135"/>
    <mergeCell ref="C137:F137"/>
    <mergeCell ref="G137:H137"/>
    <mergeCell ref="N137:O137"/>
    <mergeCell ref="C129:G129"/>
    <mergeCell ref="C130:G130"/>
    <mergeCell ref="D131:G131"/>
    <mergeCell ref="A132:B132"/>
    <mergeCell ref="D132:G132"/>
    <mergeCell ref="D133:G133"/>
    <mergeCell ref="B106:B108"/>
    <mergeCell ref="C106:G108"/>
    <mergeCell ref="B109:B125"/>
    <mergeCell ref="C109:G126"/>
    <mergeCell ref="C127:G127"/>
    <mergeCell ref="D128:G128"/>
    <mergeCell ref="Y100:Y102"/>
    <mergeCell ref="Z100:Z102"/>
    <mergeCell ref="AA100:AA102"/>
    <mergeCell ref="AB100:AB102"/>
    <mergeCell ref="B103:B105"/>
    <mergeCell ref="C103:G105"/>
    <mergeCell ref="S100:S102"/>
    <mergeCell ref="T100:T102"/>
    <mergeCell ref="U100:U102"/>
    <mergeCell ref="V100:V102"/>
    <mergeCell ref="W100:W102"/>
    <mergeCell ref="X100:X102"/>
    <mergeCell ref="M100:M102"/>
    <mergeCell ref="N100:N102"/>
    <mergeCell ref="O100:O102"/>
    <mergeCell ref="P100:P102"/>
    <mergeCell ref="Q100:Q102"/>
    <mergeCell ref="R100:R102"/>
    <mergeCell ref="B100:B102"/>
    <mergeCell ref="C100:G102"/>
    <mergeCell ref="I100:I102"/>
    <mergeCell ref="J100:J102"/>
    <mergeCell ref="K100:K102"/>
    <mergeCell ref="L100:L102"/>
    <mergeCell ref="W96:W98"/>
    <mergeCell ref="X96:X98"/>
    <mergeCell ref="Y96:Y98"/>
    <mergeCell ref="Z96:Z98"/>
    <mergeCell ref="AA96:AA98"/>
    <mergeCell ref="AB96:AB98"/>
    <mergeCell ref="Q96:Q98"/>
    <mergeCell ref="R96:R98"/>
    <mergeCell ref="S96:S98"/>
    <mergeCell ref="T96:T98"/>
    <mergeCell ref="U96:U98"/>
    <mergeCell ref="V96:V98"/>
    <mergeCell ref="K96:K98"/>
    <mergeCell ref="L96:L98"/>
    <mergeCell ref="M96:M98"/>
    <mergeCell ref="N96:N98"/>
    <mergeCell ref="O96:O98"/>
    <mergeCell ref="P96:P98"/>
    <mergeCell ref="C93:G93"/>
    <mergeCell ref="C94:G94"/>
    <mergeCell ref="C96:C99"/>
    <mergeCell ref="D96:G99"/>
    <mergeCell ref="I96:I98"/>
    <mergeCell ref="J96:J98"/>
    <mergeCell ref="C87:G87"/>
    <mergeCell ref="C88:G88"/>
    <mergeCell ref="C89:G89"/>
    <mergeCell ref="C90:G90"/>
    <mergeCell ref="C91:G91"/>
    <mergeCell ref="C92:G92"/>
    <mergeCell ref="C81:G81"/>
    <mergeCell ref="C82:G82"/>
    <mergeCell ref="C83:G83"/>
    <mergeCell ref="C84:G84"/>
    <mergeCell ref="C85:G85"/>
    <mergeCell ref="C86:G86"/>
    <mergeCell ref="C75:G75"/>
    <mergeCell ref="C76:G76"/>
    <mergeCell ref="C77:G77"/>
    <mergeCell ref="C78:G78"/>
    <mergeCell ref="C79:G79"/>
    <mergeCell ref="C80:G80"/>
    <mergeCell ref="C69:G69"/>
    <mergeCell ref="C70:G70"/>
    <mergeCell ref="C71:G71"/>
    <mergeCell ref="C72:G72"/>
    <mergeCell ref="C73:G73"/>
    <mergeCell ref="C74:G74"/>
    <mergeCell ref="C63:G63"/>
    <mergeCell ref="C64:G64"/>
    <mergeCell ref="C65:G65"/>
    <mergeCell ref="C66:G66"/>
    <mergeCell ref="C67:G67"/>
    <mergeCell ref="C68:G68"/>
    <mergeCell ref="C57:G57"/>
    <mergeCell ref="C58:G58"/>
    <mergeCell ref="C59:G59"/>
    <mergeCell ref="C60:G60"/>
    <mergeCell ref="C61:G61"/>
    <mergeCell ref="C62:G62"/>
    <mergeCell ref="C50:C52"/>
    <mergeCell ref="D50:G52"/>
    <mergeCell ref="C53:G53"/>
    <mergeCell ref="C54:G54"/>
    <mergeCell ref="C55:G55"/>
    <mergeCell ref="C56:G56"/>
    <mergeCell ref="D41:G41"/>
    <mergeCell ref="C42:C44"/>
    <mergeCell ref="D42:G44"/>
    <mergeCell ref="C45:G45"/>
    <mergeCell ref="C46:C48"/>
    <mergeCell ref="D46:G48"/>
    <mergeCell ref="C29:G29"/>
    <mergeCell ref="B30:G30"/>
    <mergeCell ref="B31:G31"/>
    <mergeCell ref="B32:G32"/>
    <mergeCell ref="C33:G33"/>
    <mergeCell ref="C34:C40"/>
    <mergeCell ref="D34:G40"/>
    <mergeCell ref="C23:G23"/>
    <mergeCell ref="C24:G24"/>
    <mergeCell ref="C25:G25"/>
    <mergeCell ref="C26:G26"/>
    <mergeCell ref="C27:G27"/>
    <mergeCell ref="C28:G28"/>
    <mergeCell ref="X19:X20"/>
    <mergeCell ref="C21:G21"/>
    <mergeCell ref="AD21:AG21"/>
    <mergeCell ref="AJ21:AL21"/>
    <mergeCell ref="AO21:AP21"/>
    <mergeCell ref="C22:G22"/>
    <mergeCell ref="L19:L20"/>
    <mergeCell ref="O19:O20"/>
    <mergeCell ref="P19:P20"/>
    <mergeCell ref="S19:S20"/>
    <mergeCell ref="T19:T20"/>
    <mergeCell ref="W19:W20"/>
    <mergeCell ref="B16:G16"/>
    <mergeCell ref="B17:G17"/>
    <mergeCell ref="B18:G18"/>
    <mergeCell ref="B19:B20"/>
    <mergeCell ref="C19:G20"/>
    <mergeCell ref="K19:K20"/>
    <mergeCell ref="B10:G10"/>
    <mergeCell ref="B11:G11"/>
    <mergeCell ref="B12:G12"/>
    <mergeCell ref="C13:G13"/>
    <mergeCell ref="C14:G14"/>
    <mergeCell ref="A15:G15"/>
    <mergeCell ref="A5:AB5"/>
    <mergeCell ref="A6:AB6"/>
    <mergeCell ref="A7:AB7"/>
    <mergeCell ref="A8:AB8"/>
    <mergeCell ref="B9:G9"/>
    <mergeCell ref="I9:L9"/>
    <mergeCell ref="M9:P9"/>
    <mergeCell ref="Q9:T9"/>
    <mergeCell ref="U9:X9"/>
    <mergeCell ref="Y9:AB9"/>
    <mergeCell ref="A2:AB2"/>
    <mergeCell ref="AD2:AG3"/>
    <mergeCell ref="AL2:AO3"/>
    <mergeCell ref="A3:AB3"/>
    <mergeCell ref="A4:AB4"/>
    <mergeCell ref="AD4:AG4"/>
    <mergeCell ref="AL4:AO4"/>
  </mergeCells>
  <printOptions horizontalCentered="1"/>
  <pageMargins left="0.23622047244094491" right="0.23622047244094491" top="0.31496062992125984" bottom="0.31496062992125984" header="0.31496062992125984" footer="0.31496062992125984"/>
  <pageSetup scale="52" fitToHeight="2" orientation="portrait" verticalDpi="300" r:id="rId1"/>
  <headerFooter alignWithMargins="0"/>
  <rowBreaks count="1" manualBreakCount="1">
    <brk id="40" max="27" man="1"/>
  </rowBreaks>
  <drawing r:id="rId2"/>
</worksheet>
</file>

<file path=xl/worksheets/sheet4.xml><?xml version="1.0" encoding="utf-8"?>
<worksheet xmlns="http://schemas.openxmlformats.org/spreadsheetml/2006/main" xmlns:r="http://schemas.openxmlformats.org/officeDocument/2006/relationships">
  <sheetPr>
    <pageSetUpPr fitToPage="1"/>
  </sheetPr>
  <dimension ref="A1:AP210"/>
  <sheetViews>
    <sheetView topLeftCell="A16" zoomScale="75" zoomScaleNormal="75" zoomScaleSheetLayoutView="70" workbookViewId="0">
      <selection activeCell="D144" sqref="D144"/>
    </sheetView>
  </sheetViews>
  <sheetFormatPr defaultRowHeight="14.25"/>
  <cols>
    <col min="1" max="1" width="6.5703125" style="1" customWidth="1"/>
    <col min="2" max="2" width="7.7109375" style="1" customWidth="1"/>
    <col min="3" max="4" width="12.85546875" style="1" customWidth="1"/>
    <col min="5" max="5" width="9.7109375" style="1" customWidth="1"/>
    <col min="6" max="6" width="9.140625" style="1"/>
    <col min="7" max="7" width="13.7109375" style="1" customWidth="1"/>
    <col min="8" max="8" width="14.85546875" style="1" customWidth="1"/>
    <col min="9" max="9" width="15.7109375" style="1" hidden="1" customWidth="1"/>
    <col min="10" max="10" width="21.28515625" style="1" hidden="1" customWidth="1"/>
    <col min="11" max="11" width="9" style="1" hidden="1" customWidth="1"/>
    <col min="12" max="12" width="21.140625" style="1" hidden="1" customWidth="1"/>
    <col min="13" max="13" width="21.42578125" style="1" hidden="1" customWidth="1"/>
    <col min="14" max="14" width="18.28515625" style="1" hidden="1" customWidth="1"/>
    <col min="15" max="15" width="9" style="1" hidden="1" customWidth="1"/>
    <col min="16" max="16" width="18" style="1" hidden="1" customWidth="1"/>
    <col min="17" max="17" width="21.140625" style="1" customWidth="1"/>
    <col min="18" max="18" width="21.140625" style="2" customWidth="1"/>
    <col min="19" max="19" width="9" style="2" customWidth="1"/>
    <col min="20" max="20" width="19.5703125" style="2" customWidth="1"/>
    <col min="21" max="21" width="16.85546875" style="1" hidden="1" customWidth="1"/>
    <col min="22" max="22" width="18.28515625" style="1" hidden="1" customWidth="1"/>
    <col min="23" max="23" width="9" style="1" hidden="1" customWidth="1"/>
    <col min="24" max="24" width="18" style="1" hidden="1" customWidth="1"/>
    <col min="25" max="25" width="18.140625" style="1" hidden="1" customWidth="1"/>
    <col min="26" max="26" width="21.140625" style="1" hidden="1" customWidth="1"/>
    <col min="27" max="27" width="9" style="1" hidden="1" customWidth="1"/>
    <col min="28" max="29" width="0.7109375" style="1" hidden="1" customWidth="1"/>
    <col min="30" max="30" width="15.5703125" customWidth="1"/>
    <col min="31" max="31" width="16.85546875" hidden="1" customWidth="1"/>
    <col min="32" max="32" width="15.7109375" hidden="1" customWidth="1"/>
    <col min="33" max="33" width="35.140625" customWidth="1"/>
    <col min="34" max="35" width="16.85546875" hidden="1" customWidth="1"/>
    <col min="36" max="36" width="5" customWidth="1"/>
    <col min="37" max="37" width="4.28515625" customWidth="1"/>
    <col min="38" max="38" width="26.7109375" customWidth="1"/>
    <col min="39" max="40" width="14" hidden="1" customWidth="1"/>
    <col min="41" max="41" width="20.42578125" customWidth="1"/>
    <col min="42" max="16384" width="9.140625" style="1"/>
  </cols>
  <sheetData>
    <row r="1" spans="1:41" ht="15" thickBot="1"/>
    <row r="2" spans="1:41" ht="30" customHeight="1">
      <c r="A2" s="3" t="s">
        <v>0</v>
      </c>
      <c r="B2" s="3"/>
      <c r="C2" s="3"/>
      <c r="D2" s="3"/>
      <c r="E2" s="3"/>
      <c r="F2" s="3"/>
      <c r="G2" s="3"/>
      <c r="H2" s="3"/>
      <c r="I2" s="3"/>
      <c r="J2" s="3"/>
      <c r="K2" s="3"/>
      <c r="L2" s="3"/>
      <c r="M2" s="3"/>
      <c r="N2" s="3"/>
      <c r="O2" s="3"/>
      <c r="P2" s="3"/>
      <c r="Q2" s="3"/>
      <c r="R2" s="3"/>
      <c r="S2" s="3"/>
      <c r="T2" s="3"/>
      <c r="U2" s="3"/>
      <c r="V2" s="3"/>
      <c r="W2" s="3"/>
      <c r="X2" s="3"/>
      <c r="Y2" s="3"/>
      <c r="Z2" s="3"/>
      <c r="AA2" s="3"/>
      <c r="AB2" s="3"/>
      <c r="AC2" s="4"/>
      <c r="AD2" s="5" t="s">
        <v>1</v>
      </c>
      <c r="AE2" s="6"/>
      <c r="AF2" s="6"/>
      <c r="AG2" s="7"/>
      <c r="AL2" s="8" t="s">
        <v>2</v>
      </c>
      <c r="AM2" s="9"/>
      <c r="AN2" s="9"/>
      <c r="AO2" s="10"/>
    </row>
    <row r="3" spans="1:41">
      <c r="A3" s="11"/>
      <c r="B3" s="12"/>
      <c r="C3" s="12"/>
      <c r="D3" s="12"/>
      <c r="E3" s="12"/>
      <c r="F3" s="12"/>
      <c r="G3" s="12"/>
      <c r="H3" s="12"/>
      <c r="I3" s="12"/>
      <c r="J3" s="12"/>
      <c r="K3" s="12"/>
      <c r="L3" s="12"/>
      <c r="M3" s="12"/>
      <c r="N3" s="12"/>
      <c r="O3" s="12"/>
      <c r="P3" s="12"/>
      <c r="Q3" s="12"/>
      <c r="R3" s="12"/>
      <c r="S3" s="12"/>
      <c r="T3" s="12"/>
      <c r="U3" s="12"/>
      <c r="V3" s="12"/>
      <c r="W3" s="12"/>
      <c r="X3" s="12"/>
      <c r="Y3" s="12"/>
      <c r="Z3" s="12"/>
      <c r="AA3" s="12"/>
      <c r="AB3" s="13"/>
      <c r="AC3" s="14"/>
      <c r="AD3" s="15"/>
      <c r="AE3" s="16"/>
      <c r="AF3" s="16"/>
      <c r="AG3" s="17"/>
      <c r="AL3" s="18"/>
      <c r="AM3" s="19"/>
      <c r="AN3" s="19"/>
      <c r="AO3" s="20"/>
    </row>
    <row r="4" spans="1:41" ht="30" customHeight="1" thickBot="1">
      <c r="A4" s="3" t="s">
        <v>3</v>
      </c>
      <c r="B4" s="3"/>
      <c r="C4" s="3"/>
      <c r="D4" s="3"/>
      <c r="E4" s="3"/>
      <c r="F4" s="3"/>
      <c r="G4" s="3"/>
      <c r="H4" s="3"/>
      <c r="I4" s="3"/>
      <c r="J4" s="3"/>
      <c r="K4" s="3"/>
      <c r="L4" s="3"/>
      <c r="M4" s="3"/>
      <c r="N4" s="3"/>
      <c r="O4" s="3"/>
      <c r="P4" s="3"/>
      <c r="Q4" s="3"/>
      <c r="R4" s="3"/>
      <c r="S4" s="3"/>
      <c r="T4" s="3"/>
      <c r="U4" s="3"/>
      <c r="V4" s="3"/>
      <c r="W4" s="3"/>
      <c r="X4" s="3"/>
      <c r="Y4" s="3"/>
      <c r="Z4" s="3"/>
      <c r="AA4" s="3"/>
      <c r="AB4" s="3"/>
      <c r="AC4" s="21"/>
      <c r="AD4" s="22" t="s">
        <v>4</v>
      </c>
      <c r="AE4" s="23" t="s">
        <v>5</v>
      </c>
      <c r="AF4" s="23" t="s">
        <v>6</v>
      </c>
      <c r="AG4" s="24" t="s">
        <v>7</v>
      </c>
      <c r="AH4" s="25" t="s">
        <v>8</v>
      </c>
      <c r="AI4" s="25" t="s">
        <v>9</v>
      </c>
      <c r="AJ4" s="26"/>
      <c r="AK4" s="26"/>
      <c r="AL4" s="27" t="s">
        <v>4</v>
      </c>
      <c r="AM4" s="28" t="s">
        <v>5</v>
      </c>
      <c r="AN4" s="28" t="s">
        <v>6</v>
      </c>
      <c r="AO4" s="29" t="s">
        <v>7</v>
      </c>
    </row>
    <row r="5" spans="1:41" ht="15.75">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3"/>
      <c r="AC5" s="14"/>
      <c r="AD5" s="30" t="s">
        <v>10</v>
      </c>
      <c r="AE5" s="31" t="s">
        <v>11</v>
      </c>
      <c r="AF5" s="31" t="s">
        <v>12</v>
      </c>
      <c r="AG5" s="32"/>
      <c r="AH5" s="33">
        <v>1475218683</v>
      </c>
      <c r="AI5" s="34">
        <v>5525570367</v>
      </c>
      <c r="AJ5" s="26"/>
      <c r="AK5" s="26"/>
      <c r="AL5" s="35" t="s">
        <v>13</v>
      </c>
      <c r="AM5" s="36">
        <v>129999465</v>
      </c>
      <c r="AN5" s="36">
        <v>45461877</v>
      </c>
      <c r="AO5" s="32"/>
    </row>
    <row r="6" spans="1:41" ht="104.25" customHeight="1">
      <c r="A6" s="37" t="s">
        <v>127</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8"/>
      <c r="AD6" s="39">
        <v>42856</v>
      </c>
      <c r="AE6" s="31" t="s">
        <v>15</v>
      </c>
      <c r="AF6" s="31" t="s">
        <v>16</v>
      </c>
      <c r="AG6" s="32"/>
      <c r="AH6" s="40">
        <v>1566145793</v>
      </c>
      <c r="AI6" s="41">
        <v>5650990725</v>
      </c>
      <c r="AJ6" s="26"/>
      <c r="AK6" s="26"/>
      <c r="AL6" s="35" t="s">
        <v>17</v>
      </c>
      <c r="AM6" s="42">
        <v>96054193</v>
      </c>
      <c r="AN6" s="42">
        <v>2470202</v>
      </c>
      <c r="AO6" s="32"/>
    </row>
    <row r="7" spans="1:41" s="25" customFormat="1" ht="24" customHeight="1">
      <c r="A7" s="28" t="s">
        <v>18</v>
      </c>
      <c r="B7" s="28"/>
      <c r="C7" s="28"/>
      <c r="D7" s="28"/>
      <c r="E7" s="28"/>
      <c r="F7" s="28"/>
      <c r="G7" s="28"/>
      <c r="H7" s="28"/>
      <c r="I7" s="28"/>
      <c r="J7" s="28"/>
      <c r="K7" s="28"/>
      <c r="L7" s="28"/>
      <c r="M7" s="28"/>
      <c r="N7" s="28"/>
      <c r="O7" s="28"/>
      <c r="P7" s="28"/>
      <c r="Q7" s="28"/>
      <c r="R7" s="28"/>
      <c r="S7" s="28"/>
      <c r="T7" s="28"/>
      <c r="U7" s="28"/>
      <c r="V7" s="28"/>
      <c r="W7" s="28"/>
      <c r="X7" s="28"/>
      <c r="Y7" s="28"/>
      <c r="Z7" s="28"/>
      <c r="AA7" s="28"/>
      <c r="AB7" s="28"/>
      <c r="AC7" s="43"/>
      <c r="AD7" s="39">
        <v>42887</v>
      </c>
      <c r="AE7" s="31" t="s">
        <v>19</v>
      </c>
      <c r="AF7" s="31" t="s">
        <v>20</v>
      </c>
      <c r="AG7" s="32"/>
      <c r="AH7" s="40">
        <v>1384477780</v>
      </c>
      <c r="AI7" s="41">
        <v>5134987638</v>
      </c>
      <c r="AJ7" s="26"/>
      <c r="AK7" s="26"/>
      <c r="AL7" s="35" t="s">
        <v>21</v>
      </c>
      <c r="AM7" s="42">
        <v>101476399</v>
      </c>
      <c r="AN7" s="42">
        <v>5850009</v>
      </c>
      <c r="AO7" s="32"/>
    </row>
    <row r="8" spans="1:41" s="25" customFormat="1" ht="35.25" customHeight="1">
      <c r="A8" s="28" t="s">
        <v>128</v>
      </c>
      <c r="B8" s="28"/>
      <c r="C8" s="28"/>
      <c r="D8" s="28"/>
      <c r="E8" s="28"/>
      <c r="F8" s="28"/>
      <c r="G8" s="28"/>
      <c r="H8" s="28"/>
      <c r="I8" s="28"/>
      <c r="J8" s="28"/>
      <c r="K8" s="28"/>
      <c r="L8" s="28"/>
      <c r="M8" s="28"/>
      <c r="N8" s="28"/>
      <c r="O8" s="28"/>
      <c r="P8" s="28"/>
      <c r="Q8" s="28"/>
      <c r="R8" s="28"/>
      <c r="S8" s="28"/>
      <c r="T8" s="28"/>
      <c r="U8" s="28"/>
      <c r="V8" s="28"/>
      <c r="W8" s="28"/>
      <c r="X8" s="28"/>
      <c r="Y8" s="28"/>
      <c r="Z8" s="28"/>
      <c r="AA8" s="28"/>
      <c r="AB8" s="28"/>
      <c r="AC8" s="43"/>
      <c r="AD8" s="39">
        <v>42917</v>
      </c>
      <c r="AE8" s="42">
        <v>1061650506</v>
      </c>
      <c r="AF8" s="42">
        <v>671148638</v>
      </c>
      <c r="AG8" s="32"/>
      <c r="AH8" s="40">
        <v>1199730138</v>
      </c>
      <c r="AI8" s="41">
        <v>2932529282</v>
      </c>
      <c r="AJ8" s="26"/>
      <c r="AK8" s="26"/>
      <c r="AL8" s="35" t="s">
        <v>23</v>
      </c>
      <c r="AM8" s="42">
        <v>227365065</v>
      </c>
      <c r="AN8" s="42">
        <v>59228713</v>
      </c>
      <c r="AO8" s="32"/>
    </row>
    <row r="9" spans="1:41" ht="29.25" customHeight="1">
      <c r="A9" s="44"/>
      <c r="B9" s="45"/>
      <c r="C9" s="45"/>
      <c r="D9" s="45"/>
      <c r="E9" s="45"/>
      <c r="F9" s="45"/>
      <c r="G9" s="45"/>
      <c r="H9" s="46" t="s">
        <v>24</v>
      </c>
      <c r="I9" s="23" t="s">
        <v>5</v>
      </c>
      <c r="J9" s="23"/>
      <c r="K9" s="23"/>
      <c r="L9" s="23"/>
      <c r="M9" s="23" t="s">
        <v>6</v>
      </c>
      <c r="N9" s="23"/>
      <c r="O9" s="23"/>
      <c r="P9" s="23"/>
      <c r="Q9" s="23" t="s">
        <v>7</v>
      </c>
      <c r="R9" s="23"/>
      <c r="S9" s="23"/>
      <c r="T9" s="23"/>
      <c r="U9" s="23" t="s">
        <v>8</v>
      </c>
      <c r="V9" s="23"/>
      <c r="W9" s="23"/>
      <c r="X9" s="23"/>
      <c r="Y9" s="23" t="s">
        <v>25</v>
      </c>
      <c r="Z9" s="23"/>
      <c r="AA9" s="23"/>
      <c r="AB9" s="23"/>
      <c r="AC9" s="47"/>
      <c r="AD9" s="39">
        <v>42948</v>
      </c>
      <c r="AE9" s="42">
        <v>809805371</v>
      </c>
      <c r="AF9" s="42">
        <v>540571298</v>
      </c>
      <c r="AG9" s="32"/>
      <c r="AH9" s="40">
        <v>600041394</v>
      </c>
      <c r="AI9" s="41">
        <v>1950418063</v>
      </c>
      <c r="AJ9" s="26"/>
      <c r="AK9" s="26"/>
      <c r="AL9" s="35" t="s">
        <v>26</v>
      </c>
      <c r="AM9" s="42">
        <v>68418938</v>
      </c>
      <c r="AN9" s="48">
        <v>24303001</v>
      </c>
      <c r="AO9" s="32"/>
    </row>
    <row r="10" spans="1:41" ht="18.75" customHeight="1">
      <c r="A10" s="49"/>
      <c r="B10" s="50"/>
      <c r="C10" s="50"/>
      <c r="D10" s="50"/>
      <c r="E10" s="50"/>
      <c r="F10" s="50"/>
      <c r="G10" s="50"/>
      <c r="H10" s="49"/>
      <c r="I10" s="49"/>
      <c r="J10" s="49"/>
      <c r="K10" s="49"/>
      <c r="L10" s="51" t="s">
        <v>27</v>
      </c>
      <c r="M10" s="49"/>
      <c r="N10" s="49"/>
      <c r="O10" s="49"/>
      <c r="P10" s="51" t="s">
        <v>27</v>
      </c>
      <c r="Q10" s="44"/>
      <c r="R10" s="52"/>
      <c r="S10" s="52"/>
      <c r="T10" s="53" t="s">
        <v>27</v>
      </c>
      <c r="U10" s="44"/>
      <c r="V10" s="44"/>
      <c r="W10" s="44"/>
      <c r="X10" s="51" t="s">
        <v>27</v>
      </c>
      <c r="Y10" s="44"/>
      <c r="Z10" s="44"/>
      <c r="AA10" s="44"/>
      <c r="AB10" s="51" t="s">
        <v>27</v>
      </c>
      <c r="AC10" s="54"/>
      <c r="AD10" s="39">
        <v>42979</v>
      </c>
      <c r="AE10" s="42">
        <v>843942309</v>
      </c>
      <c r="AF10" s="42">
        <v>620955033</v>
      </c>
      <c r="AG10" s="32"/>
      <c r="AH10" s="40">
        <v>967189473</v>
      </c>
      <c r="AI10" s="41">
        <v>2432086815</v>
      </c>
      <c r="AJ10" s="26"/>
      <c r="AK10" s="26"/>
      <c r="AL10" s="35" t="s">
        <v>28</v>
      </c>
      <c r="AM10" s="42">
        <v>8568172</v>
      </c>
      <c r="AN10" s="42">
        <v>5896396</v>
      </c>
      <c r="AO10" s="32"/>
    </row>
    <row r="11" spans="1:41" ht="56.25" customHeight="1">
      <c r="A11" s="51">
        <v>1</v>
      </c>
      <c r="B11" s="55" t="s">
        <v>29</v>
      </c>
      <c r="C11" s="55"/>
      <c r="D11" s="55"/>
      <c r="E11" s="55"/>
      <c r="F11" s="55"/>
      <c r="G11" s="55"/>
      <c r="H11" s="56"/>
      <c r="I11" s="49"/>
      <c r="J11" s="49"/>
      <c r="K11" s="49"/>
      <c r="L11" s="57"/>
      <c r="M11" s="49"/>
      <c r="N11" s="49"/>
      <c r="O11" s="49"/>
      <c r="P11" s="58"/>
      <c r="Q11" s="44"/>
      <c r="R11" s="52"/>
      <c r="S11" s="52"/>
      <c r="T11" s="59"/>
      <c r="U11" s="44"/>
      <c r="V11" s="44"/>
      <c r="W11" s="44"/>
      <c r="X11" s="58">
        <v>2116011167</v>
      </c>
      <c r="Y11" s="44"/>
      <c r="Z11" s="44"/>
      <c r="AA11" s="44"/>
      <c r="AB11" s="58">
        <f>L11+P11+T11+X11</f>
        <v>2116011167</v>
      </c>
      <c r="AC11" s="60"/>
      <c r="AD11" s="39">
        <v>43009</v>
      </c>
      <c r="AE11" s="42">
        <v>836349445</v>
      </c>
      <c r="AF11" s="42">
        <v>790972301</v>
      </c>
      <c r="AG11" s="61"/>
      <c r="AH11" s="40">
        <v>1499846911</v>
      </c>
      <c r="AI11" s="41">
        <v>3127168657</v>
      </c>
      <c r="AJ11" s="26"/>
      <c r="AK11" s="26"/>
      <c r="AL11" s="35" t="s">
        <v>30</v>
      </c>
      <c r="AM11" s="42">
        <v>38555386</v>
      </c>
      <c r="AN11" s="42">
        <v>4900010</v>
      </c>
      <c r="AO11" s="61"/>
    </row>
    <row r="12" spans="1:41" ht="19.5" customHeight="1">
      <c r="A12" s="51"/>
      <c r="B12" s="62" t="s">
        <v>31</v>
      </c>
      <c r="C12" s="62"/>
      <c r="D12" s="62"/>
      <c r="E12" s="62"/>
      <c r="F12" s="62"/>
      <c r="G12" s="62"/>
      <c r="H12" s="63"/>
      <c r="I12" s="64"/>
      <c r="J12" s="64"/>
      <c r="K12" s="64"/>
      <c r="L12" s="64"/>
      <c r="M12" s="64"/>
      <c r="N12" s="64"/>
      <c r="O12" s="64"/>
      <c r="P12" s="51"/>
      <c r="Q12" s="44"/>
      <c r="R12" s="52"/>
      <c r="S12" s="52"/>
      <c r="T12" s="65"/>
      <c r="U12" s="44"/>
      <c r="V12" s="44"/>
      <c r="W12" s="44"/>
      <c r="X12" s="51"/>
      <c r="Y12" s="44"/>
      <c r="Z12" s="44"/>
      <c r="AA12" s="44"/>
      <c r="AB12" s="51"/>
      <c r="AC12" s="54"/>
      <c r="AD12" s="39">
        <v>43040</v>
      </c>
      <c r="AE12" s="42">
        <v>823975577</v>
      </c>
      <c r="AF12" s="42">
        <v>605614681</v>
      </c>
      <c r="AG12" s="32"/>
      <c r="AH12" s="40">
        <v>1134049127</v>
      </c>
      <c r="AI12" s="41">
        <v>2563639385</v>
      </c>
      <c r="AJ12" s="26"/>
      <c r="AK12" s="26"/>
      <c r="AL12" s="35" t="s">
        <v>32</v>
      </c>
      <c r="AM12" s="42">
        <v>5700000</v>
      </c>
      <c r="AN12" s="42">
        <v>0</v>
      </c>
      <c r="AO12" s="61"/>
    </row>
    <row r="13" spans="1:41" ht="57.75" customHeight="1">
      <c r="A13" s="66"/>
      <c r="B13" s="66" t="s">
        <v>33</v>
      </c>
      <c r="C13" s="55" t="s">
        <v>34</v>
      </c>
      <c r="D13" s="55"/>
      <c r="E13" s="55"/>
      <c r="F13" s="55"/>
      <c r="G13" s="55"/>
      <c r="H13" s="56"/>
      <c r="I13" s="67"/>
      <c r="J13" s="67"/>
      <c r="K13" s="67"/>
      <c r="L13" s="67"/>
      <c r="M13" s="67"/>
      <c r="N13" s="67"/>
      <c r="O13" s="67"/>
      <c r="P13" s="66"/>
      <c r="Q13" s="68"/>
      <c r="R13" s="69"/>
      <c r="S13" s="69"/>
      <c r="T13" s="59"/>
      <c r="U13" s="68"/>
      <c r="V13" s="68"/>
      <c r="W13" s="68"/>
      <c r="X13" s="66">
        <v>0</v>
      </c>
      <c r="Y13" s="68"/>
      <c r="Z13" s="68"/>
      <c r="AA13" s="68"/>
      <c r="AB13" s="58">
        <f>L13+T13+X13</f>
        <v>0</v>
      </c>
      <c r="AC13" s="60"/>
      <c r="AD13" s="39">
        <v>43070</v>
      </c>
      <c r="AE13" s="42">
        <v>965323050</v>
      </c>
      <c r="AF13" s="42">
        <v>654381188</v>
      </c>
      <c r="AG13" s="61"/>
      <c r="AH13" s="40">
        <v>1459299875</v>
      </c>
      <c r="AI13" s="41">
        <v>3079004113</v>
      </c>
      <c r="AJ13" s="26"/>
      <c r="AK13" s="26"/>
      <c r="AL13" s="35" t="s">
        <v>35</v>
      </c>
      <c r="AM13" s="42">
        <v>1051998</v>
      </c>
      <c r="AN13" s="42">
        <v>50001</v>
      </c>
      <c r="AO13" s="61"/>
    </row>
    <row r="14" spans="1:41" ht="35.25" customHeight="1">
      <c r="A14" s="66"/>
      <c r="B14" s="66" t="s">
        <v>36</v>
      </c>
      <c r="C14" s="55" t="s">
        <v>37</v>
      </c>
      <c r="D14" s="55"/>
      <c r="E14" s="55"/>
      <c r="F14" s="55"/>
      <c r="G14" s="55"/>
      <c r="H14" s="56"/>
      <c r="I14" s="67"/>
      <c r="J14" s="67"/>
      <c r="K14" s="67"/>
      <c r="L14" s="67"/>
      <c r="M14" s="67"/>
      <c r="N14" s="67"/>
      <c r="O14" s="67"/>
      <c r="P14" s="66"/>
      <c r="Q14" s="68"/>
      <c r="R14" s="69"/>
      <c r="S14" s="69"/>
      <c r="T14" s="70"/>
      <c r="U14" s="68"/>
      <c r="V14" s="68"/>
      <c r="W14" s="68"/>
      <c r="X14" s="66"/>
      <c r="Y14" s="68"/>
      <c r="Z14" s="68"/>
      <c r="AA14" s="68"/>
      <c r="AB14" s="66"/>
      <c r="AC14" s="43"/>
      <c r="AD14" s="30" t="s">
        <v>38</v>
      </c>
      <c r="AE14" s="42">
        <v>994197748</v>
      </c>
      <c r="AF14" s="42">
        <v>804576759</v>
      </c>
      <c r="AG14" s="61"/>
      <c r="AH14" s="40">
        <v>1640674958</v>
      </c>
      <c r="AI14" s="41">
        <v>3439449465</v>
      </c>
      <c r="AJ14" s="26"/>
      <c r="AK14" s="26"/>
      <c r="AL14" s="35" t="s">
        <v>39</v>
      </c>
      <c r="AM14" s="42">
        <v>54494201</v>
      </c>
      <c r="AN14" s="42">
        <v>97424169</v>
      </c>
      <c r="AO14" s="61"/>
    </row>
    <row r="15" spans="1:41" ht="42" customHeight="1">
      <c r="A15" s="28" t="s">
        <v>40</v>
      </c>
      <c r="B15" s="28"/>
      <c r="C15" s="28"/>
      <c r="D15" s="28"/>
      <c r="E15" s="28"/>
      <c r="F15" s="28"/>
      <c r="G15" s="28"/>
      <c r="H15" s="66"/>
      <c r="I15" s="66"/>
      <c r="J15" s="66"/>
      <c r="K15" s="66"/>
      <c r="L15" s="66"/>
      <c r="M15" s="66"/>
      <c r="N15" s="66"/>
      <c r="O15" s="66"/>
      <c r="P15" s="66"/>
      <c r="Q15" s="71" t="s">
        <v>41</v>
      </c>
      <c r="R15" s="72" t="s">
        <v>42</v>
      </c>
      <c r="S15" s="70"/>
      <c r="T15" s="72" t="s">
        <v>43</v>
      </c>
      <c r="U15" s="66" t="s">
        <v>27</v>
      </c>
      <c r="V15" s="66" t="s">
        <v>44</v>
      </c>
      <c r="W15" s="66" t="s">
        <v>45</v>
      </c>
      <c r="X15" s="66" t="s">
        <v>46</v>
      </c>
      <c r="Y15" s="66" t="s">
        <v>27</v>
      </c>
      <c r="Z15" s="66" t="s">
        <v>44</v>
      </c>
      <c r="AA15" s="66" t="s">
        <v>45</v>
      </c>
      <c r="AB15" s="66" t="s">
        <v>46</v>
      </c>
      <c r="AC15" s="43"/>
      <c r="AD15" s="30" t="s">
        <v>47</v>
      </c>
      <c r="AE15" s="42">
        <v>1024760253</v>
      </c>
      <c r="AF15" s="42">
        <v>763497252</v>
      </c>
      <c r="AG15" s="61"/>
      <c r="AH15" s="40">
        <v>1464745578</v>
      </c>
      <c r="AI15" s="41">
        <v>3253003083</v>
      </c>
      <c r="AJ15" s="26"/>
      <c r="AK15" s="26"/>
      <c r="AL15" s="35" t="s">
        <v>48</v>
      </c>
      <c r="AM15" s="42">
        <v>110204249</v>
      </c>
      <c r="AN15" s="42">
        <v>135470287</v>
      </c>
      <c r="AO15" s="61"/>
    </row>
    <row r="16" spans="1:41" ht="40.5" customHeight="1">
      <c r="A16" s="66">
        <v>2</v>
      </c>
      <c r="B16" s="73" t="s">
        <v>49</v>
      </c>
      <c r="C16" s="73"/>
      <c r="D16" s="73"/>
      <c r="E16" s="73"/>
      <c r="F16" s="73"/>
      <c r="G16" s="73"/>
      <c r="H16" s="74"/>
      <c r="I16" s="58"/>
      <c r="J16" s="75"/>
      <c r="K16" s="76"/>
      <c r="L16" s="75"/>
      <c r="M16" s="67"/>
      <c r="N16" s="59"/>
      <c r="O16" s="66"/>
      <c r="P16" s="75"/>
      <c r="Q16" s="77"/>
      <c r="R16" s="78"/>
      <c r="S16" s="69"/>
      <c r="T16" s="78"/>
      <c r="U16" s="77">
        <f>U127</f>
        <v>1159784405</v>
      </c>
      <c r="V16" s="78">
        <f>V127</f>
        <v>5691737932.4200001</v>
      </c>
      <c r="W16" s="77"/>
      <c r="X16" s="78">
        <f>X131</f>
        <v>605325337.40999997</v>
      </c>
      <c r="Y16" s="79">
        <f>I16+M16+Q16+U16</f>
        <v>1159784405</v>
      </c>
      <c r="Z16" s="80">
        <f>J16+N16+R16+V16</f>
        <v>5691737932.4200001</v>
      </c>
      <c r="AA16" s="81"/>
      <c r="AB16" s="82">
        <f>L16+P16+T16+X16</f>
        <v>605325337.40999997</v>
      </c>
      <c r="AC16" s="82"/>
      <c r="AD16" s="83" t="s">
        <v>50</v>
      </c>
      <c r="AE16" s="42">
        <v>1150339639</v>
      </c>
      <c r="AF16" s="42">
        <v>860352991</v>
      </c>
      <c r="AG16" s="32"/>
      <c r="AH16" s="40">
        <v>1577896486</v>
      </c>
      <c r="AI16" s="41">
        <v>3588589116</v>
      </c>
      <c r="AJ16" s="26"/>
      <c r="AK16" s="26"/>
      <c r="AL16" s="35" t="s">
        <v>51</v>
      </c>
      <c r="AM16" s="42">
        <v>96377271</v>
      </c>
      <c r="AN16" s="42">
        <v>123303049</v>
      </c>
      <c r="AO16" s="32"/>
    </row>
    <row r="17" spans="1:42" ht="24" customHeight="1">
      <c r="A17" s="66"/>
      <c r="B17" s="84" t="s">
        <v>31</v>
      </c>
      <c r="C17" s="84"/>
      <c r="D17" s="84"/>
      <c r="E17" s="84"/>
      <c r="F17" s="84"/>
      <c r="G17" s="84"/>
      <c r="H17" s="85"/>
      <c r="I17" s="56"/>
      <c r="J17" s="75"/>
      <c r="K17" s="56"/>
      <c r="L17" s="56"/>
      <c r="M17" s="67"/>
      <c r="N17" s="59"/>
      <c r="O17" s="66"/>
      <c r="P17" s="70"/>
      <c r="Q17" s="68"/>
      <c r="R17" s="69"/>
      <c r="S17" s="69"/>
      <c r="T17" s="69"/>
      <c r="U17" s="68"/>
      <c r="V17" s="68"/>
      <c r="W17" s="68"/>
      <c r="X17" s="68"/>
      <c r="Y17" s="81"/>
      <c r="Z17" s="81"/>
      <c r="AA17" s="81"/>
      <c r="AB17" s="86"/>
      <c r="AC17" s="86"/>
      <c r="AD17" s="31"/>
      <c r="AE17" s="42"/>
      <c r="AF17" s="42"/>
      <c r="AG17" s="32"/>
      <c r="AH17" s="40"/>
      <c r="AI17" s="41"/>
      <c r="AJ17" s="26"/>
      <c r="AK17" s="26"/>
      <c r="AL17" s="87"/>
      <c r="AM17" s="42"/>
      <c r="AN17" s="42"/>
      <c r="AO17" s="32"/>
    </row>
    <row r="18" spans="1:42" ht="51" customHeight="1" thickBot="1">
      <c r="A18" s="66"/>
      <c r="B18" s="73" t="s">
        <v>52</v>
      </c>
      <c r="C18" s="73"/>
      <c r="D18" s="73"/>
      <c r="E18" s="73"/>
      <c r="F18" s="73"/>
      <c r="G18" s="73"/>
      <c r="H18" s="74"/>
      <c r="I18" s="76"/>
      <c r="J18" s="75"/>
      <c r="K18" s="76"/>
      <c r="L18" s="76"/>
      <c r="M18" s="67"/>
      <c r="N18" s="59"/>
      <c r="O18" s="66"/>
      <c r="P18" s="70"/>
      <c r="Q18" s="68"/>
      <c r="R18" s="69"/>
      <c r="S18" s="69"/>
      <c r="T18" s="69"/>
      <c r="U18" s="68"/>
      <c r="V18" s="68"/>
      <c r="W18" s="68"/>
      <c r="X18" s="68"/>
      <c r="Y18" s="81"/>
      <c r="Z18" s="81"/>
      <c r="AA18" s="81"/>
      <c r="AB18" s="86"/>
      <c r="AC18" s="86"/>
      <c r="AD18" s="31"/>
      <c r="AE18" s="88">
        <v>11858851632</v>
      </c>
      <c r="AF18" s="88">
        <v>8476849551</v>
      </c>
      <c r="AG18" s="89"/>
      <c r="AH18" s="40">
        <v>15969316196</v>
      </c>
      <c r="AI18" s="41">
        <v>42677436709</v>
      </c>
      <c r="AJ18" s="26"/>
      <c r="AK18" s="26"/>
      <c r="AL18" s="90"/>
      <c r="AM18" s="88">
        <v>938265337</v>
      </c>
      <c r="AN18" s="88">
        <v>504357714</v>
      </c>
      <c r="AO18" s="89"/>
    </row>
    <row r="19" spans="1:42" ht="37.5" customHeight="1" thickBot="1">
      <c r="A19" s="66"/>
      <c r="B19" s="91" t="s">
        <v>33</v>
      </c>
      <c r="C19" s="73" t="s">
        <v>53</v>
      </c>
      <c r="D19" s="73"/>
      <c r="E19" s="73"/>
      <c r="F19" s="73"/>
      <c r="G19" s="73"/>
      <c r="H19" s="66">
        <v>1</v>
      </c>
      <c r="I19" s="67"/>
      <c r="J19" s="59"/>
      <c r="K19" s="92"/>
      <c r="L19" s="93"/>
      <c r="M19" s="67"/>
      <c r="N19" s="59"/>
      <c r="O19" s="94"/>
      <c r="P19" s="95"/>
      <c r="Q19" s="68">
        <v>3849929</v>
      </c>
      <c r="R19" s="68">
        <v>25635934.57</v>
      </c>
      <c r="S19" s="96"/>
      <c r="T19" s="97">
        <v>0</v>
      </c>
      <c r="U19" s="68">
        <v>2187837</v>
      </c>
      <c r="V19" s="69">
        <v>14529663.76</v>
      </c>
      <c r="W19" s="98">
        <v>0</v>
      </c>
      <c r="X19" s="99">
        <v>0</v>
      </c>
      <c r="Y19" s="100">
        <f t="shared" ref="Y19:Z27" si="0">I19+M19+Q19+U19</f>
        <v>6037766</v>
      </c>
      <c r="Z19" s="101">
        <f t="shared" si="0"/>
        <v>40165598.329999998</v>
      </c>
      <c r="AA19" s="100">
        <v>0</v>
      </c>
      <c r="AB19" s="102">
        <f>L19+P19+T19+X19</f>
        <v>0</v>
      </c>
      <c r="AC19" s="103"/>
      <c r="AD19" s="104"/>
      <c r="AE19" s="105"/>
      <c r="AF19" s="105"/>
      <c r="AG19" s="106"/>
      <c r="AH19" s="107"/>
      <c r="AI19" s="108"/>
      <c r="AJ19" s="26"/>
      <c r="AK19" s="26"/>
      <c r="AL19" s="109"/>
      <c r="AM19" s="110" t="s">
        <v>54</v>
      </c>
      <c r="AN19" s="110" t="s">
        <v>55</v>
      </c>
      <c r="AO19" s="110"/>
    </row>
    <row r="20" spans="1:42" ht="29.25" customHeight="1">
      <c r="A20" s="66"/>
      <c r="B20" s="91"/>
      <c r="C20" s="73"/>
      <c r="D20" s="73"/>
      <c r="E20" s="73"/>
      <c r="F20" s="73"/>
      <c r="G20" s="73"/>
      <c r="H20" s="66">
        <v>2</v>
      </c>
      <c r="I20" s="67"/>
      <c r="J20" s="59"/>
      <c r="K20" s="111"/>
      <c r="L20" s="112"/>
      <c r="M20" s="67"/>
      <c r="N20" s="59"/>
      <c r="O20" s="94"/>
      <c r="P20" s="95"/>
      <c r="Q20" s="68">
        <v>2309879</v>
      </c>
      <c r="R20" s="68">
        <v>15211820.58</v>
      </c>
      <c r="S20" s="113"/>
      <c r="T20" s="114">
        <v>0</v>
      </c>
      <c r="U20" s="68">
        <v>903498</v>
      </c>
      <c r="V20" s="69">
        <v>5619125.5999999996</v>
      </c>
      <c r="W20" s="98"/>
      <c r="X20" s="99"/>
      <c r="Y20" s="100">
        <f t="shared" si="0"/>
        <v>3213377</v>
      </c>
      <c r="Z20" s="101">
        <f t="shared" si="0"/>
        <v>20830946.18</v>
      </c>
      <c r="AA20" s="100">
        <v>0</v>
      </c>
      <c r="AB20" s="115">
        <v>0</v>
      </c>
      <c r="AC20" s="116"/>
      <c r="AD20" s="104"/>
      <c r="AE20" s="117"/>
      <c r="AF20" s="117"/>
      <c r="AG20" s="118"/>
      <c r="AH20" s="117"/>
      <c r="AI20" s="117">
        <v>42677436709</v>
      </c>
      <c r="AM20" s="119" t="s">
        <v>56</v>
      </c>
      <c r="AN20" s="119"/>
      <c r="AO20" s="119"/>
    </row>
    <row r="21" spans="1:42" ht="67.5" customHeight="1">
      <c r="A21" s="66"/>
      <c r="B21" s="120" t="s">
        <v>36</v>
      </c>
      <c r="C21" s="73" t="s">
        <v>57</v>
      </c>
      <c r="D21" s="73"/>
      <c r="E21" s="73"/>
      <c r="F21" s="73"/>
      <c r="G21" s="73"/>
      <c r="H21" s="66"/>
      <c r="I21" s="58"/>
      <c r="J21" s="75"/>
      <c r="K21" s="66"/>
      <c r="L21" s="75"/>
      <c r="M21" s="58"/>
      <c r="N21" s="75"/>
      <c r="O21" s="58"/>
      <c r="P21" s="75"/>
      <c r="Q21" s="68"/>
      <c r="R21" s="121"/>
      <c r="S21" s="69"/>
      <c r="T21" s="69"/>
      <c r="U21" s="68">
        <v>0</v>
      </c>
      <c r="V21" s="69">
        <v>0</v>
      </c>
      <c r="W21" s="68">
        <v>0</v>
      </c>
      <c r="X21" s="122">
        <v>0</v>
      </c>
      <c r="Y21" s="79">
        <f t="shared" si="0"/>
        <v>0</v>
      </c>
      <c r="Z21" s="80">
        <f t="shared" si="0"/>
        <v>0</v>
      </c>
      <c r="AA21" s="81">
        <v>0</v>
      </c>
      <c r="AB21" s="80">
        <f t="shared" ref="AB21:AB26" si="1">L21+P21+T21+X21</f>
        <v>0</v>
      </c>
      <c r="AC21" s="123"/>
      <c r="AD21" s="124" t="s">
        <v>58</v>
      </c>
      <c r="AE21" s="124"/>
      <c r="AF21" s="124"/>
      <c r="AG21" s="124"/>
      <c r="AH21" s="125"/>
      <c r="AI21" s="125"/>
      <c r="AJ21" s="124" t="s">
        <v>59</v>
      </c>
      <c r="AK21" s="126"/>
      <c r="AL21" s="126"/>
      <c r="AM21" s="127"/>
      <c r="AN21" s="127"/>
      <c r="AO21" s="124" t="s">
        <v>60</v>
      </c>
      <c r="AP21" s="124"/>
    </row>
    <row r="22" spans="1:42" ht="91.5" customHeight="1">
      <c r="A22" s="66"/>
      <c r="B22" s="120" t="s">
        <v>61</v>
      </c>
      <c r="C22" s="73" t="s">
        <v>62</v>
      </c>
      <c r="D22" s="73"/>
      <c r="E22" s="73"/>
      <c r="F22" s="73"/>
      <c r="G22" s="73"/>
      <c r="H22" s="66">
        <v>3</v>
      </c>
      <c r="I22" s="58"/>
      <c r="J22" s="75"/>
      <c r="K22" s="66"/>
      <c r="L22" s="75"/>
      <c r="M22" s="58"/>
      <c r="N22" s="75"/>
      <c r="O22" s="58"/>
      <c r="P22" s="75"/>
      <c r="Q22" s="68">
        <v>54574978</v>
      </c>
      <c r="R22" s="68">
        <v>261276432.90000001</v>
      </c>
      <c r="S22" s="69"/>
      <c r="T22" s="69"/>
      <c r="U22" s="68">
        <v>49201152</v>
      </c>
      <c r="V22" s="69">
        <v>233401029.84</v>
      </c>
      <c r="W22" s="68">
        <v>0</v>
      </c>
      <c r="X22" s="122">
        <v>0</v>
      </c>
      <c r="Y22" s="79">
        <f t="shared" si="0"/>
        <v>103776130</v>
      </c>
      <c r="Z22" s="80">
        <f t="shared" si="0"/>
        <v>494677462.74000001</v>
      </c>
      <c r="AA22" s="81">
        <v>0</v>
      </c>
      <c r="AB22" s="80">
        <f t="shared" si="1"/>
        <v>0</v>
      </c>
      <c r="AC22" s="123"/>
      <c r="AL22" s="128"/>
      <c r="AM22" s="129"/>
      <c r="AN22" s="128"/>
      <c r="AO22" s="119"/>
    </row>
    <row r="23" spans="1:42" ht="54.75" customHeight="1">
      <c r="A23" s="66"/>
      <c r="B23" s="120" t="s">
        <v>63</v>
      </c>
      <c r="C23" s="73" t="s">
        <v>64</v>
      </c>
      <c r="D23" s="73"/>
      <c r="E23" s="73"/>
      <c r="F23" s="73"/>
      <c r="G23" s="73"/>
      <c r="H23" s="66">
        <v>4</v>
      </c>
      <c r="I23" s="58"/>
      <c r="J23" s="75"/>
      <c r="K23" s="66"/>
      <c r="L23" s="58"/>
      <c r="M23" s="58"/>
      <c r="N23" s="75"/>
      <c r="O23" s="58"/>
      <c r="P23" s="75"/>
      <c r="Q23" s="68">
        <v>1715283</v>
      </c>
      <c r="R23" s="68">
        <v>10861680.83</v>
      </c>
      <c r="S23" s="69"/>
      <c r="T23" s="69"/>
      <c r="U23" s="68">
        <v>974736</v>
      </c>
      <c r="V23" s="69">
        <v>6007102.6299999999</v>
      </c>
      <c r="W23" s="68">
        <v>0</v>
      </c>
      <c r="X23" s="122">
        <v>0</v>
      </c>
      <c r="Y23" s="79">
        <f t="shared" si="0"/>
        <v>2690019</v>
      </c>
      <c r="Z23" s="79">
        <f t="shared" si="0"/>
        <v>16868783.460000001</v>
      </c>
      <c r="AA23" s="81">
        <v>0</v>
      </c>
      <c r="AB23" s="80">
        <f t="shared" si="1"/>
        <v>0</v>
      </c>
      <c r="AC23" s="123"/>
      <c r="AL23" s="128"/>
      <c r="AM23" s="128"/>
      <c r="AN23" s="128"/>
      <c r="AO23" s="128"/>
    </row>
    <row r="24" spans="1:42" ht="41.25" customHeight="1">
      <c r="A24" s="66"/>
      <c r="B24" s="120" t="s">
        <v>65</v>
      </c>
      <c r="C24" s="73" t="s">
        <v>66</v>
      </c>
      <c r="D24" s="73"/>
      <c r="E24" s="73"/>
      <c r="F24" s="73"/>
      <c r="G24" s="73"/>
      <c r="H24" s="66">
        <v>5</v>
      </c>
      <c r="I24" s="58"/>
      <c r="J24" s="75"/>
      <c r="K24" s="66"/>
      <c r="L24" s="67"/>
      <c r="M24" s="58"/>
      <c r="N24" s="75"/>
      <c r="O24" s="58"/>
      <c r="P24" s="75"/>
      <c r="Q24" s="68">
        <v>11032198</v>
      </c>
      <c r="R24" s="68">
        <v>80433866.680000007</v>
      </c>
      <c r="S24" s="69"/>
      <c r="T24" s="69"/>
      <c r="U24" s="68">
        <v>2040658</v>
      </c>
      <c r="V24" s="69">
        <v>13477393.890000001</v>
      </c>
      <c r="W24" s="68">
        <v>0</v>
      </c>
      <c r="X24" s="68">
        <v>0</v>
      </c>
      <c r="Y24" s="79">
        <f t="shared" si="0"/>
        <v>13072856</v>
      </c>
      <c r="Z24" s="80">
        <f t="shared" si="0"/>
        <v>93911260.570000008</v>
      </c>
      <c r="AA24" s="81">
        <v>0</v>
      </c>
      <c r="AB24" s="80">
        <f t="shared" si="1"/>
        <v>0</v>
      </c>
      <c r="AC24" s="123"/>
      <c r="AL24" s="128"/>
      <c r="AM24" s="128"/>
      <c r="AN24" s="128"/>
      <c r="AO24" s="128"/>
    </row>
    <row r="25" spans="1:42" ht="35.25" customHeight="1">
      <c r="A25" s="66"/>
      <c r="B25" s="120" t="s">
        <v>67</v>
      </c>
      <c r="C25" s="73" t="s">
        <v>68</v>
      </c>
      <c r="D25" s="73"/>
      <c r="E25" s="73"/>
      <c r="F25" s="73"/>
      <c r="G25" s="73"/>
      <c r="H25" s="66">
        <v>6</v>
      </c>
      <c r="I25" s="58"/>
      <c r="J25" s="75"/>
      <c r="K25" s="66"/>
      <c r="L25" s="67"/>
      <c r="M25" s="58"/>
      <c r="N25" s="75"/>
      <c r="O25" s="58"/>
      <c r="P25" s="75"/>
      <c r="Q25" s="68">
        <v>1723794</v>
      </c>
      <c r="R25" s="68">
        <v>11833710.84</v>
      </c>
      <c r="S25" s="69"/>
      <c r="T25" s="69"/>
      <c r="U25" s="68">
        <v>1143642</v>
      </c>
      <c r="V25" s="69">
        <v>7488924.9800000004</v>
      </c>
      <c r="W25" s="68">
        <v>0</v>
      </c>
      <c r="X25" s="68">
        <v>0</v>
      </c>
      <c r="Y25" s="79">
        <f t="shared" si="0"/>
        <v>2867436</v>
      </c>
      <c r="Z25" s="80">
        <f t="shared" si="0"/>
        <v>19322635.82</v>
      </c>
      <c r="AA25" s="81">
        <v>0</v>
      </c>
      <c r="AB25" s="80">
        <f t="shared" si="1"/>
        <v>0</v>
      </c>
      <c r="AC25" s="123"/>
      <c r="AL25" s="128"/>
      <c r="AM25" s="128"/>
      <c r="AN25" s="128"/>
      <c r="AO25" s="128"/>
    </row>
    <row r="26" spans="1:42" ht="91.5" customHeight="1">
      <c r="A26" s="66"/>
      <c r="B26" s="120" t="s">
        <v>69</v>
      </c>
      <c r="C26" s="73" t="s">
        <v>70</v>
      </c>
      <c r="D26" s="73"/>
      <c r="E26" s="73"/>
      <c r="F26" s="73"/>
      <c r="G26" s="73"/>
      <c r="H26" s="66">
        <v>7</v>
      </c>
      <c r="I26" s="58"/>
      <c r="J26" s="75"/>
      <c r="K26" s="66"/>
      <c r="L26" s="58"/>
      <c r="M26" s="58"/>
      <c r="N26" s="75"/>
      <c r="O26" s="58"/>
      <c r="P26" s="75"/>
      <c r="Q26" s="68">
        <v>14686491</v>
      </c>
      <c r="R26" s="68">
        <v>65926376.799999997</v>
      </c>
      <c r="S26" s="69"/>
      <c r="T26" s="69"/>
      <c r="U26" s="68">
        <v>32278518</v>
      </c>
      <c r="V26" s="69">
        <v>142416038.66</v>
      </c>
      <c r="W26" s="68">
        <v>0</v>
      </c>
      <c r="X26" s="68">
        <v>0</v>
      </c>
      <c r="Y26" s="79">
        <f t="shared" si="0"/>
        <v>46965009</v>
      </c>
      <c r="Z26" s="80">
        <f t="shared" si="0"/>
        <v>208342415.45999998</v>
      </c>
      <c r="AA26" s="81">
        <v>0</v>
      </c>
      <c r="AB26" s="80">
        <f t="shared" si="1"/>
        <v>0</v>
      </c>
      <c r="AC26" s="123"/>
      <c r="AL26" s="128"/>
      <c r="AM26" s="128"/>
      <c r="AN26" s="128"/>
      <c r="AO26" s="128"/>
    </row>
    <row r="27" spans="1:42" ht="46.5" customHeight="1">
      <c r="A27" s="66"/>
      <c r="B27" s="120" t="s">
        <v>71</v>
      </c>
      <c r="C27" s="130" t="s">
        <v>72</v>
      </c>
      <c r="D27" s="130"/>
      <c r="E27" s="130"/>
      <c r="F27" s="130"/>
      <c r="G27" s="130"/>
      <c r="H27" s="66">
        <v>20</v>
      </c>
      <c r="I27" s="58"/>
      <c r="J27" s="75"/>
      <c r="K27" s="66"/>
      <c r="L27" s="58"/>
      <c r="M27" s="58"/>
      <c r="N27" s="75"/>
      <c r="O27" s="58"/>
      <c r="P27" s="75"/>
      <c r="Q27" s="68">
        <v>173518148</v>
      </c>
      <c r="R27" s="68">
        <v>186375392.74000001</v>
      </c>
      <c r="S27" s="69"/>
      <c r="T27" s="69"/>
      <c r="U27" s="68">
        <v>248492136</v>
      </c>
      <c r="V27" s="69">
        <v>194368098.68000001</v>
      </c>
      <c r="W27" s="68">
        <v>0</v>
      </c>
      <c r="X27" s="68">
        <v>0</v>
      </c>
      <c r="Y27" s="79">
        <f t="shared" si="0"/>
        <v>422010284</v>
      </c>
      <c r="Z27" s="80">
        <f t="shared" si="0"/>
        <v>380743491.42000002</v>
      </c>
      <c r="AA27" s="81">
        <v>0</v>
      </c>
      <c r="AB27" s="80">
        <v>0</v>
      </c>
      <c r="AC27" s="123"/>
      <c r="AL27" s="128"/>
      <c r="AM27" s="128"/>
      <c r="AN27" s="128"/>
      <c r="AO27" s="128"/>
    </row>
    <row r="28" spans="1:42" ht="53.25" customHeight="1">
      <c r="A28" s="66"/>
      <c r="B28" s="120" t="s">
        <v>73</v>
      </c>
      <c r="C28" s="130" t="s">
        <v>74</v>
      </c>
      <c r="D28" s="130"/>
      <c r="E28" s="130"/>
      <c r="F28" s="130"/>
      <c r="G28" s="130"/>
      <c r="H28" s="66"/>
      <c r="I28" s="58"/>
      <c r="J28" s="75"/>
      <c r="K28" s="66"/>
      <c r="L28" s="58"/>
      <c r="M28" s="58"/>
      <c r="N28" s="75"/>
      <c r="O28" s="58"/>
      <c r="P28" s="75"/>
      <c r="Q28" s="68"/>
      <c r="R28" s="69"/>
      <c r="S28" s="69"/>
      <c r="T28" s="69"/>
      <c r="U28" s="68"/>
      <c r="V28" s="69"/>
      <c r="W28" s="68"/>
      <c r="X28" s="68"/>
      <c r="Y28" s="79"/>
      <c r="Z28" s="80"/>
      <c r="AA28" s="81"/>
      <c r="AB28" s="80"/>
      <c r="AC28" s="123"/>
      <c r="AL28" s="128"/>
      <c r="AM28" s="128"/>
      <c r="AN28" s="128"/>
      <c r="AO28" s="128"/>
    </row>
    <row r="29" spans="1:42" ht="76.5" customHeight="1">
      <c r="A29" s="66"/>
      <c r="B29" s="120" t="s">
        <v>75</v>
      </c>
      <c r="C29" s="91" t="s">
        <v>76</v>
      </c>
      <c r="D29" s="91"/>
      <c r="E29" s="91"/>
      <c r="F29" s="91"/>
      <c r="G29" s="91"/>
      <c r="H29" s="66"/>
      <c r="I29" s="58"/>
      <c r="J29" s="75"/>
      <c r="K29" s="66"/>
      <c r="L29" s="58"/>
      <c r="M29" s="58"/>
      <c r="N29" s="75"/>
      <c r="O29" s="58"/>
      <c r="P29" s="75"/>
      <c r="Q29" s="68"/>
      <c r="R29" s="69"/>
      <c r="S29" s="69"/>
      <c r="T29" s="69"/>
      <c r="U29" s="68"/>
      <c r="V29" s="69"/>
      <c r="W29" s="68"/>
      <c r="X29" s="68"/>
      <c r="Y29" s="79"/>
      <c r="Z29" s="80"/>
      <c r="AA29" s="81"/>
      <c r="AB29" s="80"/>
      <c r="AC29" s="123"/>
      <c r="AL29" s="128"/>
      <c r="AM29" s="128"/>
      <c r="AN29" s="128"/>
      <c r="AO29" s="128"/>
    </row>
    <row r="30" spans="1:42" ht="24" customHeight="1">
      <c r="A30" s="66"/>
      <c r="B30" s="28" t="s">
        <v>77</v>
      </c>
      <c r="C30" s="28"/>
      <c r="D30" s="28"/>
      <c r="E30" s="28"/>
      <c r="F30" s="28"/>
      <c r="G30" s="28"/>
      <c r="H30" s="66"/>
      <c r="I30" s="58"/>
      <c r="J30" s="75"/>
      <c r="K30" s="66"/>
      <c r="L30" s="58"/>
      <c r="M30" s="58"/>
      <c r="N30" s="75"/>
      <c r="O30" s="58"/>
      <c r="P30" s="58"/>
      <c r="Q30" s="77">
        <f>SUM(Q19:Q29)</f>
        <v>263410700</v>
      </c>
      <c r="R30" s="78">
        <f>SUM(R19:R29)</f>
        <v>657555215.94000006</v>
      </c>
      <c r="S30" s="78">
        <f>SUM(S19:S29)</f>
        <v>0</v>
      </c>
      <c r="T30" s="78">
        <f>SUM(T19:T29)</f>
        <v>0</v>
      </c>
      <c r="U30" s="77">
        <f>SUM(U19:U27)</f>
        <v>337222177</v>
      </c>
      <c r="V30" s="78">
        <f>SUM(V19:V27)</f>
        <v>617307378.03999996</v>
      </c>
      <c r="W30" s="77"/>
      <c r="X30" s="131">
        <f>SUM(X19:X26)</f>
        <v>0</v>
      </c>
      <c r="Y30" s="100">
        <f>SUM(Y19:Y27)</f>
        <v>600632877</v>
      </c>
      <c r="Z30" s="101">
        <f>SUM(Z19:Z27)</f>
        <v>1274862593.9800003</v>
      </c>
      <c r="AA30" s="100"/>
      <c r="AB30" s="101">
        <f>SUM(AB19:AB26)</f>
        <v>0</v>
      </c>
      <c r="AC30" s="103"/>
      <c r="AL30" s="128"/>
      <c r="AM30" s="128"/>
      <c r="AN30" s="128"/>
      <c r="AO30" s="128"/>
    </row>
    <row r="31" spans="1:42" ht="16.5">
      <c r="A31" s="66"/>
      <c r="B31" s="28"/>
      <c r="C31" s="28"/>
      <c r="D31" s="28"/>
      <c r="E31" s="28"/>
      <c r="F31" s="28"/>
      <c r="G31" s="28"/>
      <c r="H31" s="66"/>
      <c r="I31" s="66"/>
      <c r="J31" s="66"/>
      <c r="K31" s="66"/>
      <c r="L31" s="66"/>
      <c r="M31" s="66"/>
      <c r="N31" s="66"/>
      <c r="O31" s="66"/>
      <c r="P31" s="66"/>
      <c r="Q31" s="68"/>
      <c r="R31" s="69"/>
      <c r="S31" s="69"/>
      <c r="T31" s="69"/>
      <c r="U31" s="68"/>
      <c r="V31" s="68"/>
      <c r="W31" s="68"/>
      <c r="X31" s="68"/>
      <c r="Y31" s="81"/>
      <c r="Z31" s="81"/>
      <c r="AA31" s="81"/>
      <c r="AB31" s="81"/>
      <c r="AC31" s="132"/>
      <c r="AL31" s="128"/>
      <c r="AM31" s="128"/>
      <c r="AN31" s="128"/>
      <c r="AO31" s="128"/>
    </row>
    <row r="32" spans="1:42" ht="39" customHeight="1">
      <c r="A32" s="66">
        <v>3</v>
      </c>
      <c r="B32" s="73" t="s">
        <v>78</v>
      </c>
      <c r="C32" s="73"/>
      <c r="D32" s="73"/>
      <c r="E32" s="73"/>
      <c r="F32" s="73"/>
      <c r="G32" s="73"/>
      <c r="H32" s="74"/>
      <c r="I32" s="76"/>
      <c r="J32" s="76"/>
      <c r="K32" s="76"/>
      <c r="L32" s="76"/>
      <c r="M32" s="66"/>
      <c r="N32" s="66"/>
      <c r="O32" s="66"/>
      <c r="P32" s="66"/>
      <c r="Q32" s="68"/>
      <c r="R32" s="69"/>
      <c r="S32" s="69"/>
      <c r="T32" s="69"/>
      <c r="U32" s="68"/>
      <c r="V32" s="68"/>
      <c r="W32" s="68"/>
      <c r="X32" s="68"/>
      <c r="Y32" s="81"/>
      <c r="Z32" s="81"/>
      <c r="AA32" s="81"/>
      <c r="AB32" s="81"/>
      <c r="AC32" s="132"/>
      <c r="AL32" s="128"/>
      <c r="AM32" s="128"/>
      <c r="AN32" s="128"/>
      <c r="AO32" s="128"/>
    </row>
    <row r="33" spans="1:41" ht="48" customHeight="1">
      <c r="A33" s="66"/>
      <c r="B33" s="120" t="s">
        <v>79</v>
      </c>
      <c r="C33" s="73" t="s">
        <v>80</v>
      </c>
      <c r="D33" s="73"/>
      <c r="E33" s="73"/>
      <c r="F33" s="73"/>
      <c r="G33" s="73"/>
      <c r="H33" s="74"/>
      <c r="I33" s="76"/>
      <c r="J33" s="76"/>
      <c r="K33" s="76"/>
      <c r="L33" s="76"/>
      <c r="M33" s="66"/>
      <c r="N33" s="66"/>
      <c r="O33" s="66"/>
      <c r="P33" s="66"/>
      <c r="Q33" s="68"/>
      <c r="R33" s="69"/>
      <c r="S33" s="69"/>
      <c r="T33" s="69"/>
      <c r="U33" s="68"/>
      <c r="V33" s="68"/>
      <c r="W33" s="68"/>
      <c r="X33" s="68"/>
      <c r="Y33" s="81"/>
      <c r="Z33" s="133"/>
      <c r="AA33" s="81"/>
      <c r="AB33" s="81"/>
      <c r="AC33" s="132"/>
      <c r="AL33" s="128"/>
      <c r="AM33" s="128"/>
      <c r="AN33" s="128"/>
      <c r="AO33" s="128"/>
    </row>
    <row r="34" spans="1:41" ht="16.5">
      <c r="A34" s="66"/>
      <c r="B34" s="120"/>
      <c r="C34" s="91" t="s">
        <v>81</v>
      </c>
      <c r="D34" s="84" t="s">
        <v>82</v>
      </c>
      <c r="E34" s="84"/>
      <c r="F34" s="84"/>
      <c r="G34" s="84"/>
      <c r="H34" s="66">
        <v>8</v>
      </c>
      <c r="I34" s="58"/>
      <c r="J34" s="75"/>
      <c r="K34" s="58"/>
      <c r="L34" s="75"/>
      <c r="M34" s="58"/>
      <c r="N34" s="75"/>
      <c r="O34" s="58"/>
      <c r="P34" s="75"/>
      <c r="Q34" s="58">
        <v>115261367</v>
      </c>
      <c r="R34" s="58">
        <v>601561461.42999995</v>
      </c>
      <c r="S34" s="134">
        <v>7.5</v>
      </c>
      <c r="T34" s="135">
        <v>56216154.960000001</v>
      </c>
      <c r="U34" s="68">
        <v>41926779</v>
      </c>
      <c r="V34" s="69">
        <v>206981162.88999999</v>
      </c>
      <c r="W34" s="136">
        <v>7.5</v>
      </c>
      <c r="X34" s="69">
        <f>20425502.32+89092.28</f>
        <v>20514594.600000001</v>
      </c>
      <c r="Y34" s="79">
        <f>I34+M34+Q34+U34</f>
        <v>157188146</v>
      </c>
      <c r="Z34" s="80">
        <f>J34+N34+R34+V34</f>
        <v>808542624.31999993</v>
      </c>
      <c r="AA34" s="137">
        <v>7.5</v>
      </c>
      <c r="AB34" s="80">
        <f>L34+P34+T34+X34</f>
        <v>76730749.560000002</v>
      </c>
      <c r="AC34" s="123"/>
      <c r="AL34" s="128"/>
      <c r="AM34" s="128"/>
      <c r="AN34" s="128"/>
      <c r="AO34" s="128"/>
    </row>
    <row r="35" spans="1:41" ht="16.5">
      <c r="A35" s="66"/>
      <c r="B35" s="120"/>
      <c r="C35" s="91"/>
      <c r="D35" s="84"/>
      <c r="E35" s="84"/>
      <c r="F35" s="84"/>
      <c r="G35" s="84"/>
      <c r="H35" s="66">
        <v>10</v>
      </c>
      <c r="I35" s="58"/>
      <c r="J35" s="75"/>
      <c r="K35" s="58"/>
      <c r="L35" s="75"/>
      <c r="M35" s="58"/>
      <c r="N35" s="75"/>
      <c r="O35" s="58"/>
      <c r="P35" s="75"/>
      <c r="Q35" s="58">
        <v>1207498</v>
      </c>
      <c r="R35" s="58">
        <v>7253271.2699999996</v>
      </c>
      <c r="S35" s="134">
        <v>7.5</v>
      </c>
      <c r="T35" s="58">
        <v>552349.59</v>
      </c>
      <c r="U35" s="68">
        <v>548843</v>
      </c>
      <c r="V35" s="69">
        <v>3253059.36</v>
      </c>
      <c r="W35" s="136">
        <v>7.5</v>
      </c>
      <c r="X35" s="69">
        <v>244116.87</v>
      </c>
      <c r="Y35" s="79">
        <f>I35+M35+Q35+U35</f>
        <v>1756341</v>
      </c>
      <c r="Z35" s="80">
        <f>J35+N35+R35+V35</f>
        <v>10506330.629999999</v>
      </c>
      <c r="AA35" s="137">
        <v>7.5</v>
      </c>
      <c r="AB35" s="80">
        <f>L35+P35+T35+X35</f>
        <v>796466.46</v>
      </c>
      <c r="AC35" s="123"/>
    </row>
    <row r="36" spans="1:41" ht="16.5">
      <c r="A36" s="66"/>
      <c r="B36" s="120"/>
      <c r="C36" s="91"/>
      <c r="D36" s="84"/>
      <c r="E36" s="84"/>
      <c r="F36" s="84"/>
      <c r="G36" s="84"/>
      <c r="H36" s="66"/>
      <c r="I36" s="58"/>
      <c r="J36" s="75"/>
      <c r="K36" s="58"/>
      <c r="L36" s="75"/>
      <c r="M36" s="58"/>
      <c r="N36" s="75"/>
      <c r="O36" s="58"/>
      <c r="P36" s="75"/>
      <c r="Q36" s="58"/>
      <c r="R36" s="75"/>
      <c r="S36" s="134"/>
      <c r="T36" s="75"/>
      <c r="U36" s="68"/>
      <c r="V36" s="69"/>
      <c r="W36" s="136"/>
      <c r="X36" s="69"/>
      <c r="Y36" s="79"/>
      <c r="Z36" s="80"/>
      <c r="AA36" s="137"/>
      <c r="AB36" s="80"/>
      <c r="AC36" s="123"/>
    </row>
    <row r="37" spans="1:41" ht="16.5">
      <c r="A37" s="66"/>
      <c r="B37" s="120"/>
      <c r="C37" s="91"/>
      <c r="D37" s="84"/>
      <c r="E37" s="84"/>
      <c r="F37" s="84"/>
      <c r="G37" s="84"/>
      <c r="H37" s="66"/>
      <c r="I37" s="58"/>
      <c r="J37" s="75"/>
      <c r="K37" s="58"/>
      <c r="L37" s="75"/>
      <c r="M37" s="58"/>
      <c r="N37" s="75"/>
      <c r="O37" s="58"/>
      <c r="P37" s="58"/>
      <c r="Q37" s="58"/>
      <c r="R37" s="75"/>
      <c r="S37" s="134"/>
      <c r="T37" s="75"/>
      <c r="U37" s="68"/>
      <c r="V37" s="69"/>
      <c r="W37" s="136">
        <v>15</v>
      </c>
      <c r="X37" s="69"/>
      <c r="Y37" s="79"/>
      <c r="Z37" s="79"/>
      <c r="AA37" s="137"/>
      <c r="AB37" s="80"/>
      <c r="AC37" s="123"/>
    </row>
    <row r="38" spans="1:41" ht="16.5">
      <c r="A38" s="66"/>
      <c r="B38" s="120"/>
      <c r="C38" s="91"/>
      <c r="D38" s="84"/>
      <c r="E38" s="84"/>
      <c r="F38" s="84"/>
      <c r="G38" s="84"/>
      <c r="H38" s="66"/>
      <c r="I38" s="58"/>
      <c r="J38" s="58"/>
      <c r="K38" s="138"/>
      <c r="L38" s="75"/>
      <c r="M38" s="58"/>
      <c r="N38" s="75"/>
      <c r="O38" s="58"/>
      <c r="P38" s="58"/>
      <c r="Q38" s="58"/>
      <c r="R38" s="75"/>
      <c r="S38" s="134"/>
      <c r="T38" s="75"/>
      <c r="U38" s="68"/>
      <c r="V38" s="69"/>
      <c r="W38" s="139">
        <v>25</v>
      </c>
      <c r="X38" s="69"/>
      <c r="Y38" s="79"/>
      <c r="Z38" s="79"/>
      <c r="AA38" s="137"/>
      <c r="AB38" s="80"/>
      <c r="AC38" s="123"/>
    </row>
    <row r="39" spans="1:41" ht="16.5">
      <c r="A39" s="66"/>
      <c r="B39" s="120"/>
      <c r="C39" s="91"/>
      <c r="D39" s="84"/>
      <c r="E39" s="84"/>
      <c r="F39" s="84"/>
      <c r="G39" s="84"/>
      <c r="H39" s="66"/>
      <c r="I39" s="58"/>
      <c r="J39" s="58"/>
      <c r="K39" s="58"/>
      <c r="L39" s="75"/>
      <c r="M39" s="58"/>
      <c r="N39" s="75"/>
      <c r="O39" s="58"/>
      <c r="P39" s="58"/>
      <c r="Q39" s="58"/>
      <c r="R39" s="75"/>
      <c r="S39" s="134"/>
      <c r="T39" s="75"/>
      <c r="U39" s="68"/>
      <c r="V39" s="69"/>
      <c r="W39" s="136">
        <v>20</v>
      </c>
      <c r="X39" s="69"/>
      <c r="Y39" s="79"/>
      <c r="Z39" s="79"/>
      <c r="AA39" s="137"/>
      <c r="AB39" s="80"/>
      <c r="AC39" s="123"/>
    </row>
    <row r="40" spans="1:41" ht="16.5">
      <c r="A40" s="66"/>
      <c r="B40" s="120"/>
      <c r="C40" s="91"/>
      <c r="D40" s="84"/>
      <c r="E40" s="84"/>
      <c r="F40" s="84"/>
      <c r="G40" s="84"/>
      <c r="H40" s="66"/>
      <c r="I40" s="58"/>
      <c r="J40" s="75"/>
      <c r="K40" s="58"/>
      <c r="L40" s="58"/>
      <c r="M40" s="58"/>
      <c r="N40" s="58"/>
      <c r="O40" s="58"/>
      <c r="P40" s="75"/>
      <c r="Q40" s="58"/>
      <c r="R40" s="75"/>
      <c r="S40" s="134"/>
      <c r="T40" s="75"/>
      <c r="U40" s="68"/>
      <c r="V40" s="68"/>
      <c r="W40" s="136">
        <v>10</v>
      </c>
      <c r="X40" s="69"/>
      <c r="Y40" s="79"/>
      <c r="Z40" s="79"/>
      <c r="AA40" s="137"/>
      <c r="AB40" s="80"/>
      <c r="AC40" s="123"/>
    </row>
    <row r="41" spans="1:41" ht="16.5">
      <c r="A41" s="66"/>
      <c r="B41" s="120"/>
      <c r="C41" s="120"/>
      <c r="D41" s="91"/>
      <c r="E41" s="91"/>
      <c r="F41" s="91"/>
      <c r="G41" s="91"/>
      <c r="H41" s="66"/>
      <c r="I41" s="58"/>
      <c r="J41" s="75"/>
      <c r="K41" s="58"/>
      <c r="L41" s="58"/>
      <c r="M41" s="58"/>
      <c r="N41" s="58"/>
      <c r="O41" s="58"/>
      <c r="P41" s="75"/>
      <c r="Q41" s="58"/>
      <c r="R41" s="75"/>
      <c r="S41" s="134"/>
      <c r="T41" s="75"/>
      <c r="U41" s="68"/>
      <c r="V41" s="68"/>
      <c r="W41" s="136"/>
      <c r="X41" s="69"/>
      <c r="Y41" s="79"/>
      <c r="Z41" s="79"/>
      <c r="AA41" s="137"/>
      <c r="AB41" s="80"/>
      <c r="AC41" s="123"/>
    </row>
    <row r="42" spans="1:41" ht="16.5">
      <c r="A42" s="66"/>
      <c r="B42" s="120"/>
      <c r="C42" s="91" t="s">
        <v>83</v>
      </c>
      <c r="D42" s="84" t="s">
        <v>84</v>
      </c>
      <c r="E42" s="84"/>
      <c r="F42" s="84"/>
      <c r="G42" s="84"/>
      <c r="H42" s="66">
        <v>9</v>
      </c>
      <c r="I42" s="58"/>
      <c r="J42" s="75"/>
      <c r="K42" s="58"/>
      <c r="L42" s="75"/>
      <c r="M42" s="58"/>
      <c r="N42" s="75"/>
      <c r="O42" s="58"/>
      <c r="P42" s="75"/>
      <c r="Q42" s="58">
        <v>277801058</v>
      </c>
      <c r="R42" s="58">
        <v>1591480549.3</v>
      </c>
      <c r="S42" s="75">
        <v>15</v>
      </c>
      <c r="T42" s="58">
        <v>235079823.37</v>
      </c>
      <c r="U42" s="68">
        <v>102917931</v>
      </c>
      <c r="V42" s="69">
        <v>534576924.18000001</v>
      </c>
      <c r="W42" s="136">
        <v>15</v>
      </c>
      <c r="X42" s="69">
        <v>80064795.620000005</v>
      </c>
      <c r="Y42" s="79">
        <f>I42+M42+Q42+U42</f>
        <v>380718989</v>
      </c>
      <c r="Z42" s="80">
        <f>J42+N42+R42+V42</f>
        <v>2126057473.48</v>
      </c>
      <c r="AA42" s="137">
        <v>15</v>
      </c>
      <c r="AB42" s="80">
        <f>L42+P42+T42+X42</f>
        <v>315144618.99000001</v>
      </c>
      <c r="AC42" s="123"/>
    </row>
    <row r="43" spans="1:41" ht="16.5">
      <c r="A43" s="66"/>
      <c r="B43" s="120"/>
      <c r="C43" s="91"/>
      <c r="D43" s="84"/>
      <c r="E43" s="84"/>
      <c r="F43" s="84"/>
      <c r="G43" s="84"/>
      <c r="H43" s="66">
        <v>11</v>
      </c>
      <c r="I43" s="58"/>
      <c r="J43" s="75"/>
      <c r="K43" s="58"/>
      <c r="L43" s="75"/>
      <c r="M43" s="58"/>
      <c r="N43" s="75"/>
      <c r="O43" s="58"/>
      <c r="P43" s="75"/>
      <c r="Q43" s="58">
        <v>2941498</v>
      </c>
      <c r="R43" s="58">
        <v>16859232.18</v>
      </c>
      <c r="S43" s="75">
        <v>15</v>
      </c>
      <c r="T43" s="58">
        <v>2594935.1</v>
      </c>
      <c r="U43" s="68">
        <v>1331739</v>
      </c>
      <c r="V43" s="69">
        <v>7838525.8600000003</v>
      </c>
      <c r="W43" s="136">
        <v>15</v>
      </c>
      <c r="X43" s="69">
        <v>1183113.08</v>
      </c>
      <c r="Y43" s="79">
        <f>I43+M43+Q43+U43</f>
        <v>4273237</v>
      </c>
      <c r="Z43" s="80">
        <f>J43+N43+R43+V43</f>
        <v>24697758.039999999</v>
      </c>
      <c r="AA43" s="137">
        <v>15</v>
      </c>
      <c r="AB43" s="80">
        <f>L43+P43+T43+X43</f>
        <v>3778048.18</v>
      </c>
      <c r="AC43" s="123"/>
    </row>
    <row r="44" spans="1:41" ht="16.5">
      <c r="A44" s="66"/>
      <c r="B44" s="120"/>
      <c r="C44" s="91"/>
      <c r="D44" s="84"/>
      <c r="E44" s="84"/>
      <c r="F44" s="84"/>
      <c r="G44" s="84"/>
      <c r="H44" s="66"/>
      <c r="I44" s="58"/>
      <c r="J44" s="75"/>
      <c r="K44" s="58"/>
      <c r="L44" s="75"/>
      <c r="M44" s="140"/>
      <c r="N44" s="75"/>
      <c r="O44" s="58"/>
      <c r="P44" s="75"/>
      <c r="Q44" s="58"/>
      <c r="R44" s="75"/>
      <c r="S44" s="75"/>
      <c r="T44" s="75"/>
      <c r="U44" s="68"/>
      <c r="V44" s="69"/>
      <c r="W44" s="136"/>
      <c r="X44" s="69"/>
      <c r="Y44" s="79"/>
      <c r="Z44" s="80"/>
      <c r="AA44" s="137"/>
      <c r="AB44" s="80"/>
      <c r="AC44" s="123"/>
    </row>
    <row r="45" spans="1:41" ht="16.5">
      <c r="A45" s="66"/>
      <c r="B45" s="120" t="s">
        <v>85</v>
      </c>
      <c r="C45" s="91" t="s">
        <v>86</v>
      </c>
      <c r="D45" s="91"/>
      <c r="E45" s="91"/>
      <c r="F45" s="91"/>
      <c r="G45" s="91"/>
      <c r="H45" s="66"/>
      <c r="I45" s="58"/>
      <c r="J45" s="75"/>
      <c r="K45" s="58"/>
      <c r="L45" s="75"/>
      <c r="M45" s="140"/>
      <c r="N45" s="75"/>
      <c r="O45" s="58"/>
      <c r="P45" s="75"/>
      <c r="R45" s="75"/>
      <c r="S45" s="75"/>
      <c r="T45" s="75"/>
      <c r="U45" s="68"/>
      <c r="V45" s="69"/>
      <c r="W45" s="136"/>
      <c r="X45" s="69"/>
      <c r="Y45" s="79"/>
      <c r="Z45" s="80"/>
      <c r="AA45" s="137"/>
      <c r="AB45" s="80"/>
      <c r="AC45" s="123"/>
    </row>
    <row r="46" spans="1:41" ht="16.5">
      <c r="A46" s="66"/>
      <c r="B46" s="120"/>
      <c r="C46" s="91" t="s">
        <v>87</v>
      </c>
      <c r="D46" s="84" t="s">
        <v>88</v>
      </c>
      <c r="E46" s="84"/>
      <c r="F46" s="84"/>
      <c r="G46" s="84"/>
      <c r="H46" s="66">
        <v>12</v>
      </c>
      <c r="I46" s="58"/>
      <c r="J46" s="75"/>
      <c r="K46" s="58"/>
      <c r="L46" s="75"/>
      <c r="M46" s="58"/>
      <c r="N46" s="75"/>
      <c r="O46" s="58"/>
      <c r="P46" s="75"/>
      <c r="Q46" s="58">
        <v>143466</v>
      </c>
      <c r="R46" s="58">
        <v>889061.63</v>
      </c>
      <c r="S46" s="75">
        <v>7.5</v>
      </c>
      <c r="T46" s="58">
        <v>77183.14</v>
      </c>
      <c r="U46" s="68">
        <v>272958</v>
      </c>
      <c r="V46" s="69">
        <v>1337680.3700000001</v>
      </c>
      <c r="W46" s="136">
        <v>7.5</v>
      </c>
      <c r="X46" s="69">
        <v>100443.03</v>
      </c>
      <c r="Y46" s="79" t="e">
        <f>I46+M46+#REF!+U46</f>
        <v>#REF!</v>
      </c>
      <c r="Z46" s="80">
        <f>J46+N46+R46+V46</f>
        <v>2226742</v>
      </c>
      <c r="AA46" s="137">
        <v>7.5</v>
      </c>
      <c r="AB46" s="80">
        <f>L46+P46+T46+X46</f>
        <v>177626.16999999998</v>
      </c>
      <c r="AC46" s="123"/>
    </row>
    <row r="47" spans="1:41" ht="16.5">
      <c r="A47" s="66"/>
      <c r="B47" s="120"/>
      <c r="C47" s="91"/>
      <c r="D47" s="84"/>
      <c r="E47" s="84"/>
      <c r="F47" s="84"/>
      <c r="G47" s="84"/>
      <c r="H47" s="66"/>
      <c r="I47" s="58"/>
      <c r="J47" s="75"/>
      <c r="K47" s="58"/>
      <c r="L47" s="75"/>
      <c r="M47" s="58"/>
      <c r="N47" s="75"/>
      <c r="O47" s="58"/>
      <c r="P47" s="75"/>
      <c r="Q47" s="56"/>
      <c r="R47" s="75"/>
      <c r="S47" s="75"/>
      <c r="T47" s="75"/>
      <c r="U47" s="68"/>
      <c r="V47" s="69"/>
      <c r="W47" s="136"/>
      <c r="X47" s="69"/>
      <c r="Y47" s="79"/>
      <c r="Z47" s="80"/>
      <c r="AA47" s="137"/>
      <c r="AB47" s="80"/>
      <c r="AC47" s="123"/>
    </row>
    <row r="48" spans="1:41" ht="16.5">
      <c r="A48" s="66"/>
      <c r="B48" s="120"/>
      <c r="C48" s="91"/>
      <c r="D48" s="84"/>
      <c r="E48" s="84"/>
      <c r="F48" s="84"/>
      <c r="G48" s="84"/>
      <c r="H48" s="66"/>
      <c r="I48" s="58"/>
      <c r="J48" s="75"/>
      <c r="K48" s="58"/>
      <c r="L48" s="75"/>
      <c r="M48" s="140"/>
      <c r="N48" s="75"/>
      <c r="O48" s="58"/>
      <c r="P48" s="75"/>
      <c r="Q48" s="56"/>
      <c r="R48" s="75"/>
      <c r="S48" s="75"/>
      <c r="T48" s="75"/>
      <c r="U48" s="68"/>
      <c r="V48" s="69"/>
      <c r="W48" s="136"/>
      <c r="X48" s="69"/>
      <c r="Y48" s="79"/>
      <c r="Z48" s="80"/>
      <c r="AA48" s="137"/>
      <c r="AB48" s="80"/>
      <c r="AC48" s="123"/>
    </row>
    <row r="49" spans="1:31" ht="16.5">
      <c r="A49" s="66"/>
      <c r="B49" s="120"/>
      <c r="C49" s="120"/>
      <c r="D49" s="120"/>
      <c r="E49" s="120"/>
      <c r="F49" s="120"/>
      <c r="G49" s="120"/>
      <c r="H49" s="66"/>
      <c r="I49" s="58"/>
      <c r="J49" s="75"/>
      <c r="K49" s="58"/>
      <c r="L49" s="75"/>
      <c r="M49" s="140"/>
      <c r="N49" s="75"/>
      <c r="O49" s="58"/>
      <c r="P49" s="75"/>
      <c r="Q49" s="56"/>
      <c r="R49" s="75"/>
      <c r="S49" s="75"/>
      <c r="T49" s="75"/>
      <c r="U49" s="68"/>
      <c r="V49" s="69"/>
      <c r="W49" s="136"/>
      <c r="X49" s="69"/>
      <c r="Y49" s="79"/>
      <c r="Z49" s="80"/>
      <c r="AA49" s="137"/>
      <c r="AB49" s="80"/>
      <c r="AC49" s="123"/>
    </row>
    <row r="50" spans="1:31" ht="16.5">
      <c r="A50" s="66"/>
      <c r="B50" s="120"/>
      <c r="C50" s="91" t="s">
        <v>89</v>
      </c>
      <c r="D50" s="84" t="s">
        <v>90</v>
      </c>
      <c r="E50" s="84"/>
      <c r="F50" s="84"/>
      <c r="G50" s="84"/>
      <c r="H50" s="66">
        <v>13</v>
      </c>
      <c r="I50" s="58"/>
      <c r="J50" s="75"/>
      <c r="K50" s="58"/>
      <c r="L50" s="75"/>
      <c r="M50" s="140"/>
      <c r="N50" s="75"/>
      <c r="O50" s="58"/>
      <c r="P50" s="75"/>
      <c r="Q50" s="58">
        <v>923957</v>
      </c>
      <c r="R50" s="58">
        <v>5277048.16</v>
      </c>
      <c r="S50" s="58">
        <v>11.25</v>
      </c>
      <c r="T50" s="58">
        <v>590719.02</v>
      </c>
      <c r="U50" s="68">
        <v>324652</v>
      </c>
      <c r="V50" s="69">
        <v>1775071.31</v>
      </c>
      <c r="W50" s="136">
        <v>11.25</v>
      </c>
      <c r="X50" s="69">
        <v>199041.07</v>
      </c>
      <c r="Y50" s="79">
        <f>I50+M50+Q50+U50</f>
        <v>1248609</v>
      </c>
      <c r="Z50" s="80">
        <f>J50+N50+R50+V50</f>
        <v>7052119.4700000007</v>
      </c>
      <c r="AA50" s="137">
        <v>11.25</v>
      </c>
      <c r="AB50" s="80">
        <f>L50+P50+T50+X50</f>
        <v>789760.09000000008</v>
      </c>
      <c r="AC50" s="123"/>
    </row>
    <row r="51" spans="1:31" ht="16.5">
      <c r="A51" s="66"/>
      <c r="B51" s="120"/>
      <c r="C51" s="91"/>
      <c r="D51" s="84"/>
      <c r="E51" s="84"/>
      <c r="F51" s="84"/>
      <c r="G51" s="84"/>
      <c r="H51" s="66"/>
      <c r="I51" s="58"/>
      <c r="J51" s="75"/>
      <c r="K51" s="58"/>
      <c r="L51" s="75"/>
      <c r="M51" s="140"/>
      <c r="N51" s="75"/>
      <c r="O51" s="58"/>
      <c r="P51" s="75"/>
      <c r="Q51" s="56"/>
      <c r="R51" s="75"/>
      <c r="S51" s="75"/>
      <c r="T51" s="75"/>
      <c r="U51" s="68"/>
      <c r="V51" s="69"/>
      <c r="W51" s="136"/>
      <c r="X51" s="69"/>
      <c r="Y51" s="79"/>
      <c r="Z51" s="80"/>
      <c r="AA51" s="137"/>
      <c r="AB51" s="80"/>
      <c r="AC51" s="123"/>
    </row>
    <row r="52" spans="1:31" ht="16.5">
      <c r="A52" s="66"/>
      <c r="B52" s="120"/>
      <c r="C52" s="91"/>
      <c r="D52" s="84"/>
      <c r="E52" s="84"/>
      <c r="F52" s="84"/>
      <c r="G52" s="84"/>
      <c r="H52" s="66"/>
      <c r="I52" s="58"/>
      <c r="J52" s="75"/>
      <c r="K52" s="58"/>
      <c r="L52" s="75"/>
      <c r="M52" s="140"/>
      <c r="N52" s="75"/>
      <c r="O52" s="58"/>
      <c r="P52" s="75"/>
      <c r="Q52" s="56"/>
      <c r="R52" s="75"/>
      <c r="S52" s="75"/>
      <c r="T52" s="75"/>
      <c r="U52" s="68"/>
      <c r="V52" s="69"/>
      <c r="W52" s="136"/>
      <c r="X52" s="69"/>
      <c r="Y52" s="79"/>
      <c r="Z52" s="80"/>
      <c r="AA52" s="137"/>
      <c r="AB52" s="80"/>
      <c r="AC52" s="123"/>
      <c r="AE52" s="141" t="e">
        <f>Y51+'[1]June''10'!Y57+'[1]May''10'!Y57+'[1]APRIL''10 (2)'!Y57</f>
        <v>#REF!</v>
      </c>
    </row>
    <row r="53" spans="1:31" ht="95.25" customHeight="1">
      <c r="A53" s="66"/>
      <c r="B53" s="120" t="s">
        <v>91</v>
      </c>
      <c r="C53" s="73" t="s">
        <v>92</v>
      </c>
      <c r="D53" s="73"/>
      <c r="E53" s="73"/>
      <c r="F53" s="73"/>
      <c r="G53" s="73"/>
      <c r="H53" s="44"/>
      <c r="I53" s="67"/>
      <c r="J53" s="67"/>
      <c r="K53" s="67"/>
      <c r="L53" s="67"/>
      <c r="M53" s="142"/>
      <c r="N53" s="143"/>
      <c r="O53" s="142"/>
      <c r="P53" s="142"/>
      <c r="Q53" s="76"/>
      <c r="R53" s="75"/>
      <c r="S53" s="75"/>
      <c r="T53" s="75"/>
      <c r="U53" s="68"/>
      <c r="V53" s="69"/>
      <c r="W53" s="68"/>
      <c r="X53" s="69"/>
      <c r="Y53" s="79"/>
      <c r="Z53" s="80"/>
      <c r="AA53" s="137"/>
      <c r="AB53" s="80">
        <f>L53+P53+T53+X53</f>
        <v>0</v>
      </c>
      <c r="AC53" s="123"/>
    </row>
    <row r="54" spans="1:31" ht="33.75" customHeight="1">
      <c r="A54" s="66"/>
      <c r="B54" s="120"/>
      <c r="C54" s="84" t="s">
        <v>93</v>
      </c>
      <c r="D54" s="84"/>
      <c r="E54" s="84"/>
      <c r="F54" s="84"/>
      <c r="G54" s="84"/>
      <c r="H54" s="66">
        <v>28</v>
      </c>
      <c r="I54" s="67"/>
      <c r="J54" s="75"/>
      <c r="K54" s="67"/>
      <c r="L54" s="75"/>
      <c r="M54" s="140"/>
      <c r="N54" s="75"/>
      <c r="O54" s="58"/>
      <c r="P54" s="75"/>
      <c r="Q54" s="58">
        <v>647653816</v>
      </c>
      <c r="R54" s="58">
        <v>4410590439.3699999</v>
      </c>
      <c r="S54" s="75">
        <v>15</v>
      </c>
      <c r="T54" s="58">
        <v>663002909.5</v>
      </c>
      <c r="U54" s="68">
        <v>366041828</v>
      </c>
      <c r="V54" s="69">
        <v>2478341153.7399998</v>
      </c>
      <c r="W54" s="68">
        <v>15</v>
      </c>
      <c r="X54" s="69">
        <v>370515418.92000002</v>
      </c>
      <c r="Y54" s="79">
        <f>I54+M54+Q54+U54</f>
        <v>1013695644</v>
      </c>
      <c r="Z54" s="80">
        <f>J54+N54+R54+V54</f>
        <v>6888931593.1099997</v>
      </c>
      <c r="AA54" s="137">
        <v>15</v>
      </c>
      <c r="AB54" s="80">
        <f>L54+P54+T54+X54</f>
        <v>1033518328.4200001</v>
      </c>
      <c r="AC54" s="123"/>
    </row>
    <row r="55" spans="1:31" ht="18.75" customHeight="1">
      <c r="A55" s="66"/>
      <c r="B55" s="120"/>
      <c r="C55" s="144"/>
      <c r="D55" s="145"/>
      <c r="E55" s="145"/>
      <c r="F55" s="145"/>
      <c r="G55" s="146"/>
      <c r="H55" s="66"/>
      <c r="I55" s="67"/>
      <c r="J55" s="75"/>
      <c r="K55" s="67"/>
      <c r="L55" s="75"/>
      <c r="M55" s="140"/>
      <c r="N55" s="75"/>
      <c r="O55" s="58"/>
      <c r="P55" s="75"/>
      <c r="Q55" s="58"/>
      <c r="R55" s="75"/>
      <c r="S55" s="75"/>
      <c r="T55" s="75"/>
      <c r="U55" s="68"/>
      <c r="V55" s="69"/>
      <c r="W55" s="68"/>
      <c r="X55" s="69"/>
      <c r="Y55" s="79"/>
      <c r="Z55" s="80"/>
      <c r="AA55" s="137"/>
      <c r="AB55" s="80"/>
      <c r="AC55" s="123"/>
    </row>
    <row r="56" spans="1:31" ht="22.5" customHeight="1">
      <c r="A56" s="66"/>
      <c r="B56" s="120"/>
      <c r="C56" s="91" t="s">
        <v>94</v>
      </c>
      <c r="D56" s="91"/>
      <c r="E56" s="91"/>
      <c r="F56" s="91"/>
      <c r="G56" s="91"/>
      <c r="H56" s="66">
        <v>28</v>
      </c>
      <c r="I56" s="66"/>
      <c r="J56" s="58"/>
      <c r="K56" s="66"/>
      <c r="L56" s="75"/>
      <c r="M56" s="142"/>
      <c r="N56" s="143"/>
      <c r="O56" s="142"/>
      <c r="P56" s="75"/>
      <c r="Q56" s="76"/>
      <c r="R56" s="75"/>
      <c r="S56" s="75"/>
      <c r="T56" s="58">
        <v>-144736661.37</v>
      </c>
      <c r="U56" s="68"/>
      <c r="V56" s="69"/>
      <c r="W56" s="68"/>
      <c r="X56" s="69">
        <v>-89088079.370000005</v>
      </c>
      <c r="Y56" s="79">
        <f>I56+M56+Q56+U56</f>
        <v>0</v>
      </c>
      <c r="Z56" s="80">
        <f>J56+N56+R56+V56</f>
        <v>0</v>
      </c>
      <c r="AA56" s="137"/>
      <c r="AB56" s="80">
        <f>L56+P56+T56+X56</f>
        <v>-233824740.74000001</v>
      </c>
      <c r="AC56" s="123"/>
    </row>
    <row r="57" spans="1:31" ht="16.5" customHeight="1">
      <c r="A57" s="66"/>
      <c r="B57" s="120"/>
      <c r="C57" s="144"/>
      <c r="D57" s="145"/>
      <c r="E57" s="145"/>
      <c r="F57" s="145"/>
      <c r="G57" s="146"/>
      <c r="H57" s="66"/>
      <c r="I57" s="66"/>
      <c r="J57" s="58"/>
      <c r="K57" s="66"/>
      <c r="L57" s="75"/>
      <c r="M57" s="142"/>
      <c r="N57" s="143"/>
      <c r="O57" s="142"/>
      <c r="P57" s="75"/>
      <c r="Q57" s="76"/>
      <c r="R57" s="75"/>
      <c r="S57" s="75"/>
      <c r="T57" s="75"/>
      <c r="U57" s="68"/>
      <c r="V57" s="69"/>
      <c r="W57" s="68"/>
      <c r="X57" s="69"/>
      <c r="Y57" s="79"/>
      <c r="Z57" s="80"/>
      <c r="AA57" s="137"/>
      <c r="AB57" s="80"/>
      <c r="AC57" s="123"/>
    </row>
    <row r="58" spans="1:31" ht="30.75" customHeight="1">
      <c r="A58" s="66"/>
      <c r="B58" s="120"/>
      <c r="C58" s="84" t="s">
        <v>95</v>
      </c>
      <c r="D58" s="84"/>
      <c r="E58" s="84"/>
      <c r="F58" s="84"/>
      <c r="G58" s="84"/>
      <c r="H58" s="66">
        <v>18</v>
      </c>
      <c r="I58" s="67"/>
      <c r="J58" s="67"/>
      <c r="K58" s="67"/>
      <c r="L58" s="67"/>
      <c r="M58" s="142"/>
      <c r="N58" s="143"/>
      <c r="O58" s="142"/>
      <c r="P58" s="142"/>
      <c r="Q58" s="58">
        <v>121717699</v>
      </c>
      <c r="R58" s="58">
        <v>846974154.97000003</v>
      </c>
      <c r="S58" s="75">
        <v>10</v>
      </c>
      <c r="T58" s="135">
        <v>81357960.269999996</v>
      </c>
      <c r="U58" s="68">
        <v>46737359</v>
      </c>
      <c r="V58" s="69">
        <v>319897919.58999997</v>
      </c>
      <c r="W58" s="68">
        <v>10</v>
      </c>
      <c r="X58" s="69">
        <f>30969647.65-772635.05</f>
        <v>30197012.599999998</v>
      </c>
      <c r="Y58" s="79">
        <f>I58+M58+Q58+U58</f>
        <v>168455058</v>
      </c>
      <c r="Z58" s="80">
        <f>J58+N58+R58+V58</f>
        <v>1166872074.5599999</v>
      </c>
      <c r="AA58" s="137">
        <v>10</v>
      </c>
      <c r="AB58" s="80">
        <f>L58+P58+T58+X58</f>
        <v>111554972.86999999</v>
      </c>
      <c r="AC58" s="123"/>
    </row>
    <row r="59" spans="1:31" ht="19.5" customHeight="1">
      <c r="A59" s="66"/>
      <c r="B59" s="120"/>
      <c r="C59" s="144"/>
      <c r="D59" s="145"/>
      <c r="E59" s="145"/>
      <c r="F59" s="145"/>
      <c r="G59" s="146"/>
      <c r="H59" s="66"/>
      <c r="I59" s="67"/>
      <c r="J59" s="67"/>
      <c r="K59" s="67"/>
      <c r="L59" s="67"/>
      <c r="M59" s="142"/>
      <c r="N59" s="143"/>
      <c r="O59" s="142"/>
      <c r="P59" s="142"/>
      <c r="Q59" s="76"/>
      <c r="R59" s="75"/>
      <c r="S59" s="75"/>
      <c r="T59" s="75"/>
      <c r="U59" s="68"/>
      <c r="V59" s="69"/>
      <c r="W59" s="68"/>
      <c r="X59" s="69"/>
      <c r="Y59" s="79"/>
      <c r="Z59" s="80"/>
      <c r="AA59" s="137"/>
      <c r="AB59" s="80"/>
      <c r="AC59" s="123"/>
    </row>
    <row r="60" spans="1:31" ht="19.5" customHeight="1">
      <c r="A60" s="66"/>
      <c r="B60" s="120"/>
      <c r="C60" s="144"/>
      <c r="D60" s="145"/>
      <c r="E60" s="145"/>
      <c r="F60" s="145"/>
      <c r="G60" s="146"/>
      <c r="H60" s="66"/>
      <c r="I60" s="67"/>
      <c r="J60" s="67"/>
      <c r="K60" s="67"/>
      <c r="L60" s="67"/>
      <c r="M60" s="142"/>
      <c r="N60" s="143"/>
      <c r="O60" s="142"/>
      <c r="P60" s="142"/>
      <c r="Q60" s="76"/>
      <c r="R60" s="75"/>
      <c r="S60" s="75"/>
      <c r="T60" s="75"/>
      <c r="U60" s="68"/>
      <c r="V60" s="69"/>
      <c r="W60" s="68"/>
      <c r="X60" s="69"/>
      <c r="Y60" s="79"/>
      <c r="Z60" s="80"/>
      <c r="AA60" s="137"/>
      <c r="AB60" s="80"/>
      <c r="AC60" s="123"/>
      <c r="AD60" s="147"/>
    </row>
    <row r="61" spans="1:31" ht="48.75" customHeight="1">
      <c r="A61" s="66"/>
      <c r="B61" s="120" t="s">
        <v>96</v>
      </c>
      <c r="C61" s="91" t="s">
        <v>97</v>
      </c>
      <c r="D61" s="91"/>
      <c r="E61" s="91"/>
      <c r="F61" s="91"/>
      <c r="G61" s="91"/>
      <c r="H61" s="66">
        <v>14</v>
      </c>
      <c r="I61" s="58"/>
      <c r="J61" s="75"/>
      <c r="K61" s="58"/>
      <c r="L61" s="75"/>
      <c r="M61" s="58"/>
      <c r="N61" s="75"/>
      <c r="O61" s="58"/>
      <c r="P61" s="75"/>
      <c r="Q61" s="58">
        <v>11825533</v>
      </c>
      <c r="R61" s="58">
        <v>84163939.519999996</v>
      </c>
      <c r="S61" s="75">
        <v>25</v>
      </c>
      <c r="T61" s="58">
        <v>21289462.420000002</v>
      </c>
      <c r="U61" s="68">
        <v>8962179</v>
      </c>
      <c r="V61" s="69">
        <v>61807406.149999999</v>
      </c>
      <c r="W61" s="68">
        <v>15</v>
      </c>
      <c r="X61" s="69">
        <v>15481221.67</v>
      </c>
      <c r="Y61" s="79">
        <f t="shared" ref="Y61:Z67" si="2">I61+M61+Q61+U61</f>
        <v>20787712</v>
      </c>
      <c r="Z61" s="80">
        <f t="shared" si="2"/>
        <v>145971345.66999999</v>
      </c>
      <c r="AA61" s="137">
        <v>15</v>
      </c>
      <c r="AB61" s="80">
        <f t="shared" ref="AB61:AB67" si="3">L61+P61+T61+X61</f>
        <v>36770684.090000004</v>
      </c>
      <c r="AC61" s="123"/>
      <c r="AD61" s="147"/>
    </row>
    <row r="62" spans="1:31" ht="16.5">
      <c r="A62" s="66"/>
      <c r="B62" s="120"/>
      <c r="C62" s="91"/>
      <c r="D62" s="91"/>
      <c r="E62" s="91"/>
      <c r="F62" s="91"/>
      <c r="G62" s="91"/>
      <c r="H62" s="66">
        <v>15</v>
      </c>
      <c r="I62" s="58"/>
      <c r="J62" s="75"/>
      <c r="K62" s="58"/>
      <c r="L62" s="75"/>
      <c r="M62" s="138"/>
      <c r="N62" s="75"/>
      <c r="O62" s="67"/>
      <c r="P62" s="75"/>
      <c r="Q62" s="148">
        <v>108304156</v>
      </c>
      <c r="R62" s="58">
        <v>733924444.95000005</v>
      </c>
      <c r="S62" s="75">
        <v>25</v>
      </c>
      <c r="T62" s="58">
        <v>175802016.34</v>
      </c>
      <c r="U62" s="68">
        <v>46934211</v>
      </c>
      <c r="V62" s="69">
        <v>302638843.26999998</v>
      </c>
      <c r="W62" s="68">
        <v>25</v>
      </c>
      <c r="X62" s="69">
        <v>74859555.340000004</v>
      </c>
      <c r="Y62" s="79">
        <f t="shared" si="2"/>
        <v>155238367</v>
      </c>
      <c r="Z62" s="80">
        <f t="shared" si="2"/>
        <v>1036563288.22</v>
      </c>
      <c r="AA62" s="137">
        <v>25</v>
      </c>
      <c r="AB62" s="80">
        <f t="shared" si="3"/>
        <v>250661571.68000001</v>
      </c>
      <c r="AC62" s="123"/>
      <c r="AD62" s="147"/>
    </row>
    <row r="63" spans="1:31" ht="16.5">
      <c r="A63" s="66"/>
      <c r="B63" s="120"/>
      <c r="C63" s="91"/>
      <c r="D63" s="91"/>
      <c r="E63" s="91"/>
      <c r="F63" s="91"/>
      <c r="G63" s="91"/>
      <c r="H63" s="66">
        <v>16</v>
      </c>
      <c r="I63" s="58"/>
      <c r="J63" s="75"/>
      <c r="K63" s="58"/>
      <c r="L63" s="75"/>
      <c r="M63" s="138"/>
      <c r="N63" s="75"/>
      <c r="O63" s="67"/>
      <c r="P63" s="75"/>
      <c r="Q63" s="148">
        <v>296821</v>
      </c>
      <c r="R63" s="58">
        <v>2016613.03</v>
      </c>
      <c r="S63" s="75">
        <v>25</v>
      </c>
      <c r="T63" s="58">
        <v>504153.52</v>
      </c>
      <c r="U63" s="68">
        <v>84551</v>
      </c>
      <c r="V63" s="69">
        <v>599293.51</v>
      </c>
      <c r="W63" s="68">
        <v>25</v>
      </c>
      <c r="X63" s="69">
        <v>149939.16</v>
      </c>
      <c r="Y63" s="79">
        <f t="shared" si="2"/>
        <v>381372</v>
      </c>
      <c r="Z63" s="80">
        <f t="shared" si="2"/>
        <v>2615906.54</v>
      </c>
      <c r="AA63" s="137">
        <v>25</v>
      </c>
      <c r="AB63" s="80">
        <f t="shared" si="3"/>
        <v>654092.68000000005</v>
      </c>
      <c r="AC63" s="123"/>
    </row>
    <row r="64" spans="1:31" ht="16.5">
      <c r="A64" s="66"/>
      <c r="B64" s="120"/>
      <c r="C64" s="91"/>
      <c r="D64" s="91"/>
      <c r="E64" s="91"/>
      <c r="F64" s="91"/>
      <c r="G64" s="91"/>
      <c r="H64" s="66">
        <v>17</v>
      </c>
      <c r="I64" s="58"/>
      <c r="J64" s="75"/>
      <c r="K64" s="58"/>
      <c r="L64" s="75"/>
      <c r="M64" s="58"/>
      <c r="N64" s="75"/>
      <c r="O64" s="58"/>
      <c r="P64" s="58"/>
      <c r="Q64" s="58">
        <v>6069133</v>
      </c>
      <c r="R64" s="58">
        <v>41072004.899999999</v>
      </c>
      <c r="S64" s="75">
        <v>25</v>
      </c>
      <c r="T64" s="58">
        <v>6029962.1600000001</v>
      </c>
      <c r="U64" s="68">
        <v>6086981</v>
      </c>
      <c r="V64" s="69">
        <v>40071781.840000004</v>
      </c>
      <c r="W64" s="68">
        <v>25</v>
      </c>
      <c r="X64" s="69">
        <v>10084861.640000001</v>
      </c>
      <c r="Y64" s="79">
        <f t="shared" si="2"/>
        <v>12156114</v>
      </c>
      <c r="Z64" s="80">
        <f t="shared" si="2"/>
        <v>81143786.74000001</v>
      </c>
      <c r="AA64" s="137">
        <v>25</v>
      </c>
      <c r="AB64" s="80">
        <f t="shared" si="3"/>
        <v>16114823.800000001</v>
      </c>
      <c r="AC64" s="123"/>
    </row>
    <row r="65" spans="1:30" ht="16.5">
      <c r="A65" s="66"/>
      <c r="B65" s="120"/>
      <c r="C65" s="91"/>
      <c r="D65" s="91"/>
      <c r="E65" s="91"/>
      <c r="F65" s="91"/>
      <c r="G65" s="91"/>
      <c r="H65" s="66">
        <v>19</v>
      </c>
      <c r="I65" s="58"/>
      <c r="J65" s="75"/>
      <c r="K65" s="58"/>
      <c r="L65" s="75"/>
      <c r="M65" s="58"/>
      <c r="N65" s="75"/>
      <c r="O65" s="58"/>
      <c r="P65" s="75"/>
      <c r="Q65" s="58">
        <v>48340403</v>
      </c>
      <c r="R65" s="58">
        <v>333513340.68000001</v>
      </c>
      <c r="S65" s="75">
        <v>10</v>
      </c>
      <c r="T65" s="58">
        <v>33060714.300000001</v>
      </c>
      <c r="U65" s="68">
        <v>16133370</v>
      </c>
      <c r="V65" s="69">
        <v>108316267.64</v>
      </c>
      <c r="W65" s="68">
        <v>10</v>
      </c>
      <c r="X65" s="69">
        <v>10615409.32</v>
      </c>
      <c r="Y65" s="79">
        <f t="shared" si="2"/>
        <v>64473773</v>
      </c>
      <c r="Z65" s="80">
        <f t="shared" si="2"/>
        <v>441829608.31999999</v>
      </c>
      <c r="AA65" s="137">
        <v>10</v>
      </c>
      <c r="AB65" s="80">
        <f t="shared" si="3"/>
        <v>43676123.620000005</v>
      </c>
      <c r="AC65" s="123"/>
    </row>
    <row r="66" spans="1:30" ht="16.5">
      <c r="A66" s="66"/>
      <c r="B66" s="120"/>
      <c r="C66" s="91"/>
      <c r="D66" s="91"/>
      <c r="E66" s="91"/>
      <c r="F66" s="91"/>
      <c r="G66" s="91"/>
      <c r="H66" s="66">
        <v>22</v>
      </c>
      <c r="I66" s="58"/>
      <c r="J66" s="58"/>
      <c r="K66" s="138"/>
      <c r="L66" s="75"/>
      <c r="M66" s="58"/>
      <c r="N66" s="75"/>
      <c r="O66" s="67"/>
      <c r="P66" s="75"/>
      <c r="Q66" s="148">
        <v>989149</v>
      </c>
      <c r="R66" s="58">
        <v>6831123.6399999997</v>
      </c>
      <c r="S66" s="75">
        <v>25</v>
      </c>
      <c r="T66" s="58">
        <v>1716491.71</v>
      </c>
      <c r="U66" s="68">
        <v>1511927</v>
      </c>
      <c r="V66" s="69">
        <v>9757189.6799999997</v>
      </c>
      <c r="W66" s="68">
        <v>15</v>
      </c>
      <c r="X66" s="69">
        <v>2434618.88</v>
      </c>
      <c r="Y66" s="79">
        <f t="shared" si="2"/>
        <v>2501076</v>
      </c>
      <c r="Z66" s="80">
        <f t="shared" si="2"/>
        <v>16588313.32</v>
      </c>
      <c r="AA66" s="137">
        <v>15</v>
      </c>
      <c r="AB66" s="80">
        <f t="shared" si="3"/>
        <v>4151110.59</v>
      </c>
      <c r="AC66" s="123"/>
    </row>
    <row r="67" spans="1:30" ht="16.5">
      <c r="A67" s="66"/>
      <c r="B67" s="120"/>
      <c r="C67" s="144"/>
      <c r="D67" s="145"/>
      <c r="E67" s="145"/>
      <c r="F67" s="145"/>
      <c r="G67" s="146"/>
      <c r="H67" s="66">
        <v>23</v>
      </c>
      <c r="I67" s="58"/>
      <c r="J67" s="58"/>
      <c r="K67" s="138"/>
      <c r="L67" s="75"/>
      <c r="M67" s="58"/>
      <c r="N67" s="75"/>
      <c r="O67" s="67"/>
      <c r="P67" s="75"/>
      <c r="Q67" s="148">
        <v>515527</v>
      </c>
      <c r="R67" s="58">
        <v>3657206.9</v>
      </c>
      <c r="S67" s="75">
        <v>20</v>
      </c>
      <c r="T67" s="58">
        <v>735867.8</v>
      </c>
      <c r="U67" s="68">
        <v>391273</v>
      </c>
      <c r="V67" s="69">
        <v>2555937.61</v>
      </c>
      <c r="W67" s="68">
        <v>20</v>
      </c>
      <c r="X67" s="69">
        <v>511432.39</v>
      </c>
      <c r="Y67" s="79">
        <f t="shared" si="2"/>
        <v>906800</v>
      </c>
      <c r="Z67" s="80">
        <f t="shared" si="2"/>
        <v>6213144.5099999998</v>
      </c>
      <c r="AA67" s="137">
        <v>20</v>
      </c>
      <c r="AB67" s="80">
        <f t="shared" si="3"/>
        <v>1247300.19</v>
      </c>
      <c r="AC67" s="123"/>
    </row>
    <row r="68" spans="1:30" ht="16.5">
      <c r="A68" s="66"/>
      <c r="B68" s="120"/>
      <c r="C68" s="144"/>
      <c r="D68" s="145"/>
      <c r="E68" s="145"/>
      <c r="F68" s="145"/>
      <c r="G68" s="146"/>
      <c r="H68" s="66">
        <v>24</v>
      </c>
      <c r="I68" s="58"/>
      <c r="J68" s="58"/>
      <c r="K68" s="138"/>
      <c r="L68" s="75"/>
      <c r="M68" s="58"/>
      <c r="N68" s="75"/>
      <c r="O68" s="67"/>
      <c r="P68" s="75"/>
      <c r="Q68" s="148">
        <v>1126250</v>
      </c>
      <c r="R68" s="58">
        <v>7641877.3300000001</v>
      </c>
      <c r="S68" s="75">
        <v>15</v>
      </c>
      <c r="T68" s="58">
        <v>1131376.75</v>
      </c>
      <c r="U68" s="68"/>
      <c r="V68" s="69"/>
      <c r="W68" s="68"/>
      <c r="X68" s="69"/>
      <c r="Y68" s="79"/>
      <c r="Z68" s="80"/>
      <c r="AA68" s="137"/>
      <c r="AB68" s="80"/>
      <c r="AC68" s="123"/>
    </row>
    <row r="69" spans="1:30" ht="16.5">
      <c r="A69" s="66"/>
      <c r="B69" s="120"/>
      <c r="C69" s="144"/>
      <c r="D69" s="145"/>
      <c r="E69" s="145"/>
      <c r="F69" s="145"/>
      <c r="G69" s="146"/>
      <c r="H69" s="66"/>
      <c r="I69" s="58"/>
      <c r="J69" s="58"/>
      <c r="K69" s="138"/>
      <c r="L69" s="75"/>
      <c r="M69" s="58"/>
      <c r="N69" s="75"/>
      <c r="O69" s="67"/>
      <c r="P69" s="75"/>
      <c r="Q69" s="149"/>
      <c r="R69" s="134"/>
      <c r="S69" s="75"/>
      <c r="T69" s="134"/>
      <c r="U69" s="68"/>
      <c r="V69" s="69"/>
      <c r="W69" s="68"/>
      <c r="X69" s="69"/>
      <c r="Y69" s="79"/>
      <c r="Z69" s="80"/>
      <c r="AA69" s="137"/>
      <c r="AB69" s="80"/>
      <c r="AC69" s="123"/>
    </row>
    <row r="70" spans="1:30" ht="16.5">
      <c r="A70" s="66"/>
      <c r="B70" s="120"/>
      <c r="C70" s="144"/>
      <c r="D70" s="145"/>
      <c r="E70" s="145"/>
      <c r="F70" s="145"/>
      <c r="G70" s="146"/>
      <c r="H70" s="66">
        <v>28</v>
      </c>
      <c r="I70" s="58"/>
      <c r="J70" s="58"/>
      <c r="K70" s="58"/>
      <c r="L70" s="58"/>
      <c r="M70" s="58"/>
      <c r="N70" s="75"/>
      <c r="O70" s="58"/>
      <c r="P70" s="75"/>
      <c r="Q70" s="150"/>
      <c r="R70" s="78"/>
      <c r="S70" s="75">
        <v>5</v>
      </c>
      <c r="T70" s="75"/>
      <c r="U70" s="68">
        <v>18274</v>
      </c>
      <c r="V70" s="69">
        <v>123863.59</v>
      </c>
      <c r="W70" s="151">
        <v>5</v>
      </c>
      <c r="X70" s="69">
        <v>9289.77</v>
      </c>
      <c r="Y70" s="79">
        <f>I70+M70+Q71+U70</f>
        <v>1271809</v>
      </c>
      <c r="Z70" s="80">
        <f>J70+N70+R71+V70</f>
        <v>8391949.9399999995</v>
      </c>
      <c r="AA70" s="137">
        <v>5</v>
      </c>
      <c r="AB70" s="80">
        <f>L70+P70+T70+X70</f>
        <v>9289.77</v>
      </c>
      <c r="AC70" s="123"/>
    </row>
    <row r="71" spans="1:30" ht="16.5">
      <c r="A71" s="66"/>
      <c r="B71" s="120"/>
      <c r="C71" s="144"/>
      <c r="D71" s="145"/>
      <c r="E71" s="145"/>
      <c r="F71" s="145"/>
      <c r="G71" s="146"/>
      <c r="H71" s="66">
        <v>28</v>
      </c>
      <c r="I71" s="58"/>
      <c r="J71" s="58"/>
      <c r="K71" s="58"/>
      <c r="L71" s="58"/>
      <c r="M71" s="58"/>
      <c r="N71" s="75"/>
      <c r="O71" s="58"/>
      <c r="P71" s="75"/>
      <c r="Q71" s="77">
        <v>1253535</v>
      </c>
      <c r="R71" s="77">
        <v>8268086.3499999996</v>
      </c>
      <c r="S71" s="217">
        <v>7.5</v>
      </c>
      <c r="T71" s="58">
        <v>620106.47</v>
      </c>
      <c r="U71" s="68">
        <v>680058</v>
      </c>
      <c r="V71" s="69">
        <v>4716581.8899999997</v>
      </c>
      <c r="W71" s="151">
        <v>7.5</v>
      </c>
      <c r="X71" s="69">
        <v>353743.64</v>
      </c>
      <c r="Y71" s="79" t="e">
        <f>I71+M71+#REF!+U71</f>
        <v>#REF!</v>
      </c>
      <c r="Z71" s="80" t="e">
        <f>J71+N71+#REF!+V71</f>
        <v>#REF!</v>
      </c>
      <c r="AA71" s="137">
        <v>7.5</v>
      </c>
      <c r="AB71" s="80">
        <f>L71+P71+T71+X71</f>
        <v>973850.11</v>
      </c>
      <c r="AC71" s="123"/>
    </row>
    <row r="72" spans="1:30" ht="16.5">
      <c r="A72" s="66"/>
      <c r="B72" s="120"/>
      <c r="C72" s="144"/>
      <c r="D72" s="145"/>
      <c r="E72" s="145"/>
      <c r="F72" s="145"/>
      <c r="G72" s="146"/>
      <c r="H72" s="66">
        <v>28</v>
      </c>
      <c r="I72" s="58"/>
      <c r="J72" s="75"/>
      <c r="K72" s="58"/>
      <c r="L72" s="58"/>
      <c r="M72" s="58"/>
      <c r="N72" s="75"/>
      <c r="O72" s="58"/>
      <c r="P72" s="75"/>
      <c r="Q72" s="58">
        <v>40216952</v>
      </c>
      <c r="R72" s="58">
        <v>242917050.16</v>
      </c>
      <c r="S72" s="75">
        <v>10</v>
      </c>
      <c r="T72" s="219">
        <v>24523814.200000003</v>
      </c>
      <c r="U72" s="68">
        <v>30229552</v>
      </c>
      <c r="V72" s="69">
        <v>201885867.37</v>
      </c>
      <c r="W72" s="151">
        <v>10</v>
      </c>
      <c r="X72" s="69">
        <v>20188586.760000002</v>
      </c>
      <c r="Y72" s="79">
        <f t="shared" ref="Y72:Z74" si="4">I72+M72+Q72+U72</f>
        <v>70446504</v>
      </c>
      <c r="Z72" s="80">
        <f t="shared" si="4"/>
        <v>444802917.52999997</v>
      </c>
      <c r="AA72" s="137">
        <v>10</v>
      </c>
      <c r="AB72" s="80">
        <f>L72+P72+T72+X72</f>
        <v>44712400.960000008</v>
      </c>
      <c r="AC72" s="123"/>
    </row>
    <row r="73" spans="1:30" ht="20.25">
      <c r="A73" s="66"/>
      <c r="B73" s="120"/>
      <c r="C73" s="144"/>
      <c r="D73" s="145"/>
      <c r="E73" s="145"/>
      <c r="F73" s="145"/>
      <c r="G73" s="146"/>
      <c r="H73" s="66">
        <v>28</v>
      </c>
      <c r="I73" s="58"/>
      <c r="J73" s="58"/>
      <c r="K73" s="58"/>
      <c r="L73" s="75"/>
      <c r="M73" s="58"/>
      <c r="N73" s="75"/>
      <c r="O73" s="58"/>
      <c r="P73" s="75"/>
      <c r="Q73" s="58">
        <v>43212</v>
      </c>
      <c r="R73" s="58">
        <v>282816.36</v>
      </c>
      <c r="S73" s="58">
        <v>11.25</v>
      </c>
      <c r="T73" s="58">
        <v>31816.84</v>
      </c>
      <c r="U73" s="68">
        <v>128844</v>
      </c>
      <c r="V73" s="69">
        <v>854258.14</v>
      </c>
      <c r="W73" s="151">
        <v>11.25</v>
      </c>
      <c r="X73" s="69">
        <v>96104.04</v>
      </c>
      <c r="Y73" s="79">
        <f t="shared" si="4"/>
        <v>172056</v>
      </c>
      <c r="Z73" s="80">
        <f t="shared" si="4"/>
        <v>1137074.5</v>
      </c>
      <c r="AA73" s="137">
        <v>11.25</v>
      </c>
      <c r="AB73" s="80">
        <f>L73+P73+T73+X73</f>
        <v>127920.87999999999</v>
      </c>
      <c r="AC73" s="123"/>
      <c r="AD73" s="153"/>
    </row>
    <row r="74" spans="1:30" ht="16.5">
      <c r="A74" s="66"/>
      <c r="B74" s="120"/>
      <c r="C74" s="144"/>
      <c r="D74" s="145"/>
      <c r="E74" s="145"/>
      <c r="F74" s="145"/>
      <c r="G74" s="146"/>
      <c r="H74" s="66">
        <v>28</v>
      </c>
      <c r="I74" s="58"/>
      <c r="J74" s="58"/>
      <c r="K74" s="58"/>
      <c r="L74" s="58"/>
      <c r="M74" s="58"/>
      <c r="N74" s="75"/>
      <c r="O74" s="58"/>
      <c r="P74" s="75"/>
      <c r="Q74" s="58">
        <v>578329</v>
      </c>
      <c r="R74" s="58">
        <v>3708335.09</v>
      </c>
      <c r="S74" s="75">
        <v>20</v>
      </c>
      <c r="T74" s="58">
        <v>741667.03</v>
      </c>
      <c r="U74" s="68">
        <v>3036487</v>
      </c>
      <c r="V74" s="69">
        <v>18963398.09</v>
      </c>
      <c r="W74" s="151">
        <v>20</v>
      </c>
      <c r="X74" s="69">
        <v>3792679.58</v>
      </c>
      <c r="Y74" s="79">
        <f t="shared" si="4"/>
        <v>3614816</v>
      </c>
      <c r="Z74" s="80">
        <f t="shared" si="4"/>
        <v>22671733.18</v>
      </c>
      <c r="AA74" s="137">
        <v>20</v>
      </c>
      <c r="AB74" s="80">
        <f>L74+P74+T74+X74</f>
        <v>4534346.6100000003</v>
      </c>
      <c r="AC74" s="123"/>
    </row>
    <row r="75" spans="1:30" ht="16.5">
      <c r="A75" s="66"/>
      <c r="B75" s="120"/>
      <c r="C75" s="144"/>
      <c r="D75" s="145"/>
      <c r="E75" s="145"/>
      <c r="F75" s="145"/>
      <c r="G75" s="146"/>
      <c r="H75" s="66"/>
      <c r="I75" s="58"/>
      <c r="J75" s="58"/>
      <c r="K75" s="58"/>
      <c r="L75" s="58"/>
      <c r="M75" s="58"/>
      <c r="N75" s="75"/>
      <c r="O75" s="58"/>
      <c r="P75" s="75"/>
      <c r="Q75" s="76"/>
      <c r="R75" s="75"/>
      <c r="S75" s="75"/>
      <c r="T75" s="75"/>
      <c r="U75" s="154"/>
      <c r="V75" s="155"/>
      <c r="W75" s="154"/>
      <c r="X75" s="155"/>
      <c r="Y75" s="79"/>
      <c r="Z75" s="80"/>
      <c r="AA75" s="137"/>
      <c r="AB75" s="80"/>
      <c r="AC75" s="123"/>
    </row>
    <row r="76" spans="1:30" ht="48.75" customHeight="1">
      <c r="A76" s="66"/>
      <c r="B76" s="120" t="s">
        <v>98</v>
      </c>
      <c r="C76" s="91" t="s">
        <v>99</v>
      </c>
      <c r="D76" s="91"/>
      <c r="E76" s="91"/>
      <c r="F76" s="91"/>
      <c r="G76" s="91"/>
      <c r="H76" s="66">
        <v>28</v>
      </c>
      <c r="I76" s="58"/>
      <c r="J76" s="75"/>
      <c r="K76" s="58"/>
      <c r="L76" s="58"/>
      <c r="M76" s="58"/>
      <c r="N76" s="75"/>
      <c r="O76" s="58"/>
      <c r="P76" s="75"/>
      <c r="Q76" s="58">
        <v>348496249</v>
      </c>
      <c r="R76" s="58">
        <v>2264974509.5300002</v>
      </c>
      <c r="S76" s="58">
        <v>0</v>
      </c>
      <c r="T76" s="222">
        <v>0</v>
      </c>
      <c r="U76" s="68">
        <v>118257006</v>
      </c>
      <c r="V76" s="69">
        <v>550848787.39999998</v>
      </c>
      <c r="W76" s="151">
        <v>0</v>
      </c>
      <c r="X76" s="155"/>
      <c r="Y76" s="79">
        <f>I76+M76+Q76+U76</f>
        <v>466753255</v>
      </c>
      <c r="Z76" s="80">
        <f>J76+N76+R76+V76</f>
        <v>2815823296.9300003</v>
      </c>
      <c r="AA76" s="137">
        <v>0</v>
      </c>
      <c r="AB76" s="80">
        <f>L76+P76+T76+X76</f>
        <v>0</v>
      </c>
      <c r="AC76" s="123"/>
    </row>
    <row r="77" spans="1:30" ht="30.75" customHeight="1">
      <c r="A77" s="66"/>
      <c r="B77" s="120" t="s">
        <v>100</v>
      </c>
      <c r="C77" s="91" t="s">
        <v>101</v>
      </c>
      <c r="D77" s="91"/>
      <c r="E77" s="91"/>
      <c r="F77" s="91"/>
      <c r="G77" s="91"/>
      <c r="H77" s="66"/>
      <c r="I77" s="58"/>
      <c r="J77" s="58"/>
      <c r="K77" s="58"/>
      <c r="L77" s="75"/>
      <c r="M77" s="58"/>
      <c r="N77" s="75"/>
      <c r="O77" s="58"/>
      <c r="P77" s="75"/>
      <c r="Q77" s="56"/>
      <c r="R77" s="134"/>
      <c r="S77" s="75"/>
      <c r="T77" s="75"/>
      <c r="U77" s="68"/>
      <c r="V77" s="69"/>
      <c r="W77" s="136"/>
      <c r="X77" s="155"/>
      <c r="Y77" s="79"/>
      <c r="Z77" s="80"/>
      <c r="AA77" s="137"/>
      <c r="AB77" s="80"/>
      <c r="AC77" s="123"/>
    </row>
    <row r="78" spans="1:30" ht="16.5" customHeight="1">
      <c r="A78" s="66"/>
      <c r="B78" s="120"/>
      <c r="C78" s="144"/>
      <c r="D78" s="145"/>
      <c r="E78" s="145"/>
      <c r="F78" s="145"/>
      <c r="G78" s="146"/>
      <c r="H78" s="66">
        <v>21</v>
      </c>
      <c r="I78" s="66"/>
      <c r="J78" s="58"/>
      <c r="K78" s="58"/>
      <c r="L78" s="75"/>
      <c r="M78" s="58"/>
      <c r="N78" s="75"/>
      <c r="O78" s="67"/>
      <c r="P78" s="75"/>
      <c r="Q78" s="148">
        <v>18200416</v>
      </c>
      <c r="R78" s="58">
        <v>122116497.22</v>
      </c>
      <c r="S78" s="75">
        <v>25</v>
      </c>
      <c r="T78" s="135">
        <v>30456250.98</v>
      </c>
      <c r="U78" s="68">
        <v>12731023</v>
      </c>
      <c r="V78" s="69">
        <v>85047209.049999997</v>
      </c>
      <c r="W78" s="68">
        <v>25</v>
      </c>
      <c r="X78" s="69">
        <f>21188300.88+15582.14+10402.27+1590.15+505.58-71740.11</f>
        <v>21144640.909999996</v>
      </c>
      <c r="Y78" s="79">
        <f>I78+M78+Q78+U78</f>
        <v>30931439</v>
      </c>
      <c r="Z78" s="80">
        <f>J78+N78+R78+V78</f>
        <v>207163706.26999998</v>
      </c>
      <c r="AA78" s="137">
        <v>25</v>
      </c>
      <c r="AB78" s="80">
        <f>L78+P78+T78+X78</f>
        <v>51600891.890000001</v>
      </c>
      <c r="AC78" s="123"/>
    </row>
    <row r="79" spans="1:30" ht="16.5" customHeight="1">
      <c r="A79" s="66"/>
      <c r="B79" s="120"/>
      <c r="C79" s="144"/>
      <c r="D79" s="145"/>
      <c r="E79" s="145"/>
      <c r="F79" s="145"/>
      <c r="G79" s="146"/>
      <c r="H79" s="66"/>
      <c r="I79" s="66"/>
      <c r="J79" s="58"/>
      <c r="K79" s="58"/>
      <c r="L79" s="75"/>
      <c r="M79" s="58"/>
      <c r="N79" s="75"/>
      <c r="O79" s="67"/>
      <c r="P79" s="75"/>
      <c r="Q79" s="149"/>
      <c r="R79" s="134"/>
      <c r="S79" s="75"/>
      <c r="T79" s="75"/>
      <c r="U79" s="68"/>
      <c r="V79" s="69"/>
      <c r="W79" s="68"/>
      <c r="X79" s="69"/>
      <c r="Y79" s="79"/>
      <c r="Z79" s="80"/>
      <c r="AA79" s="137"/>
      <c r="AB79" s="80"/>
      <c r="AC79" s="123"/>
    </row>
    <row r="80" spans="1:30" ht="16.5" customHeight="1">
      <c r="A80" s="66"/>
      <c r="B80" s="120"/>
      <c r="C80" s="144"/>
      <c r="D80" s="145"/>
      <c r="E80" s="145"/>
      <c r="F80" s="145"/>
      <c r="G80" s="146"/>
      <c r="H80" s="58" t="s">
        <v>102</v>
      </c>
      <c r="I80" s="58"/>
      <c r="J80" s="58"/>
      <c r="K80" s="58"/>
      <c r="L80" s="75"/>
      <c r="M80" s="58"/>
      <c r="N80" s="75"/>
      <c r="O80" s="58"/>
      <c r="P80" s="75"/>
      <c r="Q80" s="156">
        <v>646417</v>
      </c>
      <c r="R80" s="156">
        <v>312576.06</v>
      </c>
      <c r="S80" s="156">
        <v>0</v>
      </c>
      <c r="T80" s="220">
        <v>0</v>
      </c>
      <c r="U80" s="68">
        <v>0</v>
      </c>
      <c r="V80" s="69">
        <v>0</v>
      </c>
      <c r="W80" s="136">
        <v>0</v>
      </c>
      <c r="X80" s="155"/>
      <c r="Y80" s="79">
        <f t="shared" ref="Y80:Z87" si="5">I80+M80+Q80+U80</f>
        <v>646417</v>
      </c>
      <c r="Z80" s="80">
        <f t="shared" si="5"/>
        <v>312576.06</v>
      </c>
      <c r="AA80" s="137">
        <v>0</v>
      </c>
      <c r="AB80" s="80">
        <f t="shared" ref="AB80:AB87" si="6">L80+P80+T80+X80</f>
        <v>0</v>
      </c>
      <c r="AC80" s="123"/>
    </row>
    <row r="81" spans="1:41" ht="16.5" customHeight="1">
      <c r="A81" s="66"/>
      <c r="B81" s="120"/>
      <c r="C81" s="144"/>
      <c r="D81" s="145"/>
      <c r="E81" s="145"/>
      <c r="F81" s="145"/>
      <c r="G81" s="146"/>
      <c r="H81" s="58" t="s">
        <v>102</v>
      </c>
      <c r="I81" s="58"/>
      <c r="J81" s="58"/>
      <c r="K81" s="58"/>
      <c r="L81" s="58"/>
      <c r="M81" s="58"/>
      <c r="N81" s="58"/>
      <c r="O81" s="58"/>
      <c r="P81" s="58"/>
      <c r="Q81" s="156">
        <v>29947</v>
      </c>
      <c r="R81" s="156">
        <v>332568.84000000003</v>
      </c>
      <c r="S81" s="156">
        <v>5</v>
      </c>
      <c r="T81" s="221">
        <v>23839.91</v>
      </c>
      <c r="U81" s="68"/>
      <c r="V81" s="68"/>
      <c r="W81" s="68">
        <v>5</v>
      </c>
      <c r="X81" s="69"/>
      <c r="Y81" s="79">
        <f t="shared" si="5"/>
        <v>29947</v>
      </c>
      <c r="Z81" s="80">
        <f t="shared" si="5"/>
        <v>332568.84000000003</v>
      </c>
      <c r="AA81" s="137">
        <v>5</v>
      </c>
      <c r="AB81" s="80">
        <f t="shared" si="6"/>
        <v>23839.91</v>
      </c>
      <c r="AC81" s="123"/>
    </row>
    <row r="82" spans="1:41" ht="16.5" customHeight="1">
      <c r="A82" s="66"/>
      <c r="B82" s="120"/>
      <c r="C82" s="144"/>
      <c r="D82" s="145"/>
      <c r="E82" s="145"/>
      <c r="F82" s="145"/>
      <c r="G82" s="146"/>
      <c r="H82" s="58" t="s">
        <v>102</v>
      </c>
      <c r="I82" s="58"/>
      <c r="J82" s="58"/>
      <c r="K82" s="58"/>
      <c r="L82" s="58"/>
      <c r="M82" s="58"/>
      <c r="N82" s="75"/>
      <c r="O82" s="58"/>
      <c r="P82" s="75"/>
      <c r="Q82" s="156">
        <v>1210435</v>
      </c>
      <c r="R82" s="156">
        <v>12399944.42</v>
      </c>
      <c r="S82" s="156">
        <v>10</v>
      </c>
      <c r="T82" s="221">
        <v>1187152.1200000001</v>
      </c>
      <c r="U82" s="68"/>
      <c r="V82" s="68"/>
      <c r="W82" s="68">
        <v>7.5</v>
      </c>
      <c r="X82" s="69"/>
      <c r="Y82" s="79">
        <f t="shared" si="5"/>
        <v>1210435</v>
      </c>
      <c r="Z82" s="80">
        <f t="shared" si="5"/>
        <v>12399944.42</v>
      </c>
      <c r="AA82" s="137">
        <v>7.5</v>
      </c>
      <c r="AB82" s="80">
        <f t="shared" si="6"/>
        <v>1187152.1200000001</v>
      </c>
      <c r="AC82" s="123"/>
      <c r="AD82" s="157"/>
      <c r="AG82" s="158"/>
    </row>
    <row r="83" spans="1:41" ht="16.5" customHeight="1">
      <c r="A83" s="66"/>
      <c r="B83" s="120"/>
      <c r="C83" s="144"/>
      <c r="D83" s="145"/>
      <c r="E83" s="145"/>
      <c r="F83" s="145"/>
      <c r="G83" s="146"/>
      <c r="H83" s="58" t="s">
        <v>102</v>
      </c>
      <c r="I83" s="58"/>
      <c r="J83" s="58"/>
      <c r="K83" s="58"/>
      <c r="L83" s="58"/>
      <c r="M83" s="58"/>
      <c r="N83" s="75"/>
      <c r="O83" s="58"/>
      <c r="P83" s="75"/>
      <c r="Q83" s="156">
        <v>831597</v>
      </c>
      <c r="R83" s="156">
        <v>6864381.1100000003</v>
      </c>
      <c r="S83" s="156">
        <v>15</v>
      </c>
      <c r="T83" s="220">
        <v>927391.07</v>
      </c>
      <c r="U83" s="68">
        <v>448699</v>
      </c>
      <c r="V83" s="69">
        <v>3175795.67</v>
      </c>
      <c r="W83" s="68">
        <v>25</v>
      </c>
      <c r="X83" s="69">
        <v>352317.9</v>
      </c>
      <c r="Y83" s="79">
        <f t="shared" si="5"/>
        <v>1280296</v>
      </c>
      <c r="Z83" s="80">
        <f t="shared" si="5"/>
        <v>10040176.780000001</v>
      </c>
      <c r="AA83" s="137">
        <v>10</v>
      </c>
      <c r="AB83" s="80">
        <f t="shared" si="6"/>
        <v>1279708.97</v>
      </c>
      <c r="AC83" s="123"/>
      <c r="AG83" s="158"/>
    </row>
    <row r="84" spans="1:41" ht="16.5" customHeight="1">
      <c r="A84" s="66"/>
      <c r="B84" s="120"/>
      <c r="C84" s="144"/>
      <c r="D84" s="145"/>
      <c r="E84" s="145"/>
      <c r="F84" s="145"/>
      <c r="G84" s="146"/>
      <c r="H84" s="58" t="s">
        <v>102</v>
      </c>
      <c r="I84" s="58"/>
      <c r="J84" s="58"/>
      <c r="K84" s="58"/>
      <c r="L84" s="58"/>
      <c r="M84" s="58"/>
      <c r="N84" s="75"/>
      <c r="O84" s="58"/>
      <c r="P84" s="75"/>
      <c r="Q84" s="156">
        <v>48091</v>
      </c>
      <c r="R84" s="156">
        <v>627151</v>
      </c>
      <c r="S84" s="156">
        <v>20</v>
      </c>
      <c r="T84" s="156">
        <v>81755</v>
      </c>
      <c r="U84" s="68"/>
      <c r="V84" s="69"/>
      <c r="W84" s="136">
        <v>11.25</v>
      </c>
      <c r="X84" s="69"/>
      <c r="Y84" s="79">
        <f t="shared" si="5"/>
        <v>48091</v>
      </c>
      <c r="Z84" s="80">
        <f t="shared" si="5"/>
        <v>627151</v>
      </c>
      <c r="AA84" s="137">
        <v>11.25</v>
      </c>
      <c r="AB84" s="80">
        <f t="shared" si="6"/>
        <v>81755</v>
      </c>
      <c r="AC84" s="123"/>
      <c r="AD84" s="141"/>
    </row>
    <row r="85" spans="1:41" ht="16.5" customHeight="1">
      <c r="A85" s="66"/>
      <c r="B85" s="120"/>
      <c r="C85" s="144"/>
      <c r="D85" s="145"/>
      <c r="E85" s="145"/>
      <c r="F85" s="145"/>
      <c r="G85" s="146"/>
      <c r="H85" s="58" t="s">
        <v>102</v>
      </c>
      <c r="I85" s="58"/>
      <c r="J85" s="58"/>
      <c r="K85" s="58"/>
      <c r="L85" s="58"/>
      <c r="M85" s="58"/>
      <c r="N85" s="75"/>
      <c r="O85" s="58"/>
      <c r="P85" s="75"/>
      <c r="Q85" s="156">
        <v>204463</v>
      </c>
      <c r="R85" s="156">
        <v>2524146.62</v>
      </c>
      <c r="S85" s="156">
        <v>25</v>
      </c>
      <c r="T85" s="156">
        <v>545564.48</v>
      </c>
      <c r="U85" s="68">
        <v>0</v>
      </c>
      <c r="V85" s="69">
        <v>0</v>
      </c>
      <c r="W85" s="136">
        <v>15</v>
      </c>
      <c r="X85" s="69">
        <v>0</v>
      </c>
      <c r="Y85" s="79">
        <f t="shared" si="5"/>
        <v>204463</v>
      </c>
      <c r="Z85" s="80">
        <f t="shared" si="5"/>
        <v>2524146.62</v>
      </c>
      <c r="AA85" s="137">
        <v>15</v>
      </c>
      <c r="AB85" s="80">
        <f t="shared" si="6"/>
        <v>545564.48</v>
      </c>
      <c r="AC85" s="123"/>
    </row>
    <row r="86" spans="1:41" ht="16.5" customHeight="1">
      <c r="A86" s="66"/>
      <c r="B86" s="120"/>
      <c r="C86" s="144"/>
      <c r="D86" s="145"/>
      <c r="E86" s="145"/>
      <c r="F86" s="145"/>
      <c r="G86" s="146"/>
      <c r="H86" s="58"/>
      <c r="I86" s="58"/>
      <c r="J86" s="75"/>
      <c r="K86" s="58"/>
      <c r="L86" s="58"/>
      <c r="M86" s="58"/>
      <c r="N86" s="75"/>
      <c r="O86" s="58"/>
      <c r="P86" s="75"/>
      <c r="Q86" s="58"/>
      <c r="R86" s="75"/>
      <c r="S86" s="75"/>
      <c r="T86" s="75"/>
      <c r="U86" s="68">
        <v>0</v>
      </c>
      <c r="V86" s="69">
        <v>0</v>
      </c>
      <c r="W86" s="136">
        <v>20</v>
      </c>
      <c r="X86" s="69">
        <v>0</v>
      </c>
      <c r="Y86" s="79">
        <f t="shared" si="5"/>
        <v>0</v>
      </c>
      <c r="Z86" s="80">
        <f t="shared" si="5"/>
        <v>0</v>
      </c>
      <c r="AA86" s="137">
        <v>20</v>
      </c>
      <c r="AB86" s="80">
        <f t="shared" si="6"/>
        <v>0</v>
      </c>
      <c r="AC86" s="123"/>
      <c r="AE86" s="141"/>
    </row>
    <row r="87" spans="1:41" ht="16.5" customHeight="1">
      <c r="A87" s="66"/>
      <c r="B87" s="120"/>
      <c r="C87" s="144"/>
      <c r="D87" s="145"/>
      <c r="E87" s="145"/>
      <c r="F87" s="145"/>
      <c r="G87" s="146"/>
      <c r="H87" s="66"/>
      <c r="I87" s="58"/>
      <c r="J87" s="58"/>
      <c r="K87" s="58"/>
      <c r="L87" s="58"/>
      <c r="M87" s="58"/>
      <c r="N87" s="75"/>
      <c r="O87" s="58"/>
      <c r="P87" s="75"/>
      <c r="Q87" s="56"/>
      <c r="R87" s="134"/>
      <c r="S87" s="75"/>
      <c r="T87" s="134"/>
      <c r="U87" s="68">
        <f>3243178+1609</f>
        <v>3244787</v>
      </c>
      <c r="V87" s="69">
        <f>33553138.26+20724.32</f>
        <v>33573862.579999998</v>
      </c>
      <c r="W87" s="136">
        <v>25</v>
      </c>
      <c r="X87" s="69">
        <f>8263975.11+1839.17</f>
        <v>8265814.2800000003</v>
      </c>
      <c r="Y87" s="79">
        <f t="shared" si="5"/>
        <v>3244787</v>
      </c>
      <c r="Z87" s="80">
        <f t="shared" si="5"/>
        <v>33573862.579999998</v>
      </c>
      <c r="AA87" s="137">
        <v>25</v>
      </c>
      <c r="AB87" s="80">
        <f t="shared" si="6"/>
        <v>8265814.2800000003</v>
      </c>
      <c r="AC87" s="123"/>
      <c r="AE87" s="141"/>
    </row>
    <row r="88" spans="1:41" ht="16.5" customHeight="1">
      <c r="A88" s="66"/>
      <c r="B88" s="120"/>
      <c r="C88" s="144"/>
      <c r="D88" s="145"/>
      <c r="E88" s="145"/>
      <c r="F88" s="145"/>
      <c r="G88" s="146"/>
      <c r="H88" s="66"/>
      <c r="I88" s="58"/>
      <c r="J88" s="58"/>
      <c r="K88" s="58"/>
      <c r="L88" s="58"/>
      <c r="M88" s="58"/>
      <c r="N88" s="75"/>
      <c r="O88" s="58"/>
      <c r="P88" s="75"/>
      <c r="Q88" s="76"/>
      <c r="R88" s="75"/>
      <c r="S88" s="75"/>
      <c r="T88" s="75"/>
      <c r="U88" s="68"/>
      <c r="V88" s="68"/>
      <c r="W88" s="68"/>
      <c r="X88" s="69"/>
      <c r="Y88" s="79"/>
      <c r="Z88" s="80"/>
      <c r="AA88" s="137"/>
      <c r="AB88" s="80"/>
      <c r="AC88" s="123"/>
      <c r="AE88" s="141"/>
    </row>
    <row r="89" spans="1:41" ht="16.5" customHeight="1">
      <c r="A89" s="66"/>
      <c r="B89" s="120"/>
      <c r="C89" s="144"/>
      <c r="D89" s="145"/>
      <c r="E89" s="145"/>
      <c r="F89" s="145"/>
      <c r="G89" s="146"/>
      <c r="H89" s="66">
        <v>28</v>
      </c>
      <c r="I89" s="58"/>
      <c r="J89" s="58"/>
      <c r="K89" s="58"/>
      <c r="L89" s="58"/>
      <c r="M89" s="58"/>
      <c r="N89" s="75"/>
      <c r="O89" s="58"/>
      <c r="P89" s="75"/>
      <c r="Q89" s="58">
        <v>32271547</v>
      </c>
      <c r="R89" s="58">
        <v>234675539.31</v>
      </c>
      <c r="S89" s="75">
        <v>25</v>
      </c>
      <c r="T89" s="58">
        <v>58899478.670000002</v>
      </c>
      <c r="U89" s="68"/>
      <c r="V89" s="68"/>
      <c r="W89" s="68"/>
      <c r="X89" s="69"/>
      <c r="Y89" s="79"/>
      <c r="Z89" s="80"/>
      <c r="AA89" s="137"/>
      <c r="AB89" s="80"/>
      <c r="AC89" s="123"/>
    </row>
    <row r="90" spans="1:41" ht="16.5" customHeight="1">
      <c r="A90" s="66"/>
      <c r="B90" s="120"/>
      <c r="C90" s="144"/>
      <c r="D90" s="145"/>
      <c r="E90" s="145"/>
      <c r="F90" s="145"/>
      <c r="G90" s="146"/>
      <c r="H90" s="66"/>
      <c r="I90" s="58"/>
      <c r="J90" s="58"/>
      <c r="K90" s="58"/>
      <c r="L90" s="58"/>
      <c r="M90" s="58"/>
      <c r="N90" s="75"/>
      <c r="O90" s="67"/>
      <c r="P90" s="75"/>
      <c r="Q90" s="56"/>
      <c r="R90" s="134"/>
      <c r="S90" s="75"/>
      <c r="T90" s="134"/>
      <c r="U90" s="68">
        <v>13580917</v>
      </c>
      <c r="V90" s="69">
        <v>95492713.599999994</v>
      </c>
      <c r="W90" s="151">
        <v>25</v>
      </c>
      <c r="X90" s="69">
        <v>23846847.329999998</v>
      </c>
      <c r="Y90" s="79">
        <f>I90+M90+Q90+U90</f>
        <v>13580917</v>
      </c>
      <c r="Z90" s="80">
        <f>J90+N90+R90+V90</f>
        <v>95492713.599999994</v>
      </c>
      <c r="AA90" s="137">
        <v>25</v>
      </c>
      <c r="AB90" s="80">
        <f>L90+P90+T90+X90</f>
        <v>23846847.329999998</v>
      </c>
      <c r="AC90" s="123"/>
      <c r="AD90" s="159"/>
    </row>
    <row r="91" spans="1:41" ht="16.5" customHeight="1">
      <c r="A91" s="66"/>
      <c r="B91" s="120"/>
      <c r="C91" s="144"/>
      <c r="D91" s="145"/>
      <c r="E91" s="145"/>
      <c r="F91" s="145"/>
      <c r="G91" s="146"/>
      <c r="H91" s="66" t="s">
        <v>103</v>
      </c>
      <c r="I91" s="58"/>
      <c r="J91" s="58"/>
      <c r="K91" s="58"/>
      <c r="L91" s="58"/>
      <c r="M91" s="58"/>
      <c r="N91" s="75"/>
      <c r="O91" s="67"/>
      <c r="P91" s="75"/>
      <c r="Q91" s="67"/>
      <c r="R91" s="134"/>
      <c r="S91" s="75"/>
      <c r="T91" s="134"/>
      <c r="U91" s="68"/>
      <c r="V91" s="69"/>
      <c r="W91" s="151"/>
      <c r="X91" s="69"/>
      <c r="Y91" s="79"/>
      <c r="Z91" s="80"/>
      <c r="AA91" s="137"/>
      <c r="AB91" s="80"/>
      <c r="AC91" s="123"/>
      <c r="AD91" s="159"/>
    </row>
    <row r="92" spans="1:41" ht="16.5" customHeight="1">
      <c r="A92" s="66"/>
      <c r="B92" s="120"/>
      <c r="C92" s="144"/>
      <c r="D92" s="145"/>
      <c r="E92" s="145"/>
      <c r="F92" s="145"/>
      <c r="G92" s="146"/>
      <c r="H92" s="120"/>
      <c r="I92" s="76"/>
      <c r="J92" s="76"/>
      <c r="K92" s="76"/>
      <c r="L92" s="76"/>
      <c r="M92" s="58"/>
      <c r="N92" s="58"/>
      <c r="O92" s="58"/>
      <c r="P92" s="58"/>
      <c r="Q92" s="76"/>
      <c r="R92" s="75"/>
      <c r="S92" s="75"/>
      <c r="T92" s="75"/>
      <c r="U92" s="68"/>
      <c r="V92" s="68"/>
      <c r="W92" s="68"/>
      <c r="X92" s="69"/>
      <c r="Y92" s="79">
        <f>I92+M92+Q92+U92</f>
        <v>0</v>
      </c>
      <c r="Z92" s="80"/>
      <c r="AA92" s="137"/>
      <c r="AB92" s="80"/>
      <c r="AC92" s="123"/>
    </row>
    <row r="93" spans="1:41" ht="16.5" customHeight="1">
      <c r="A93" s="66"/>
      <c r="B93" s="120"/>
      <c r="C93" s="144"/>
      <c r="D93" s="145"/>
      <c r="E93" s="145"/>
      <c r="F93" s="145"/>
      <c r="G93" s="146"/>
      <c r="H93" s="120"/>
      <c r="I93" s="76"/>
      <c r="J93" s="76"/>
      <c r="K93" s="76"/>
      <c r="L93" s="76"/>
      <c r="M93" s="58"/>
      <c r="N93" s="58"/>
      <c r="O93" s="58"/>
      <c r="P93" s="58"/>
      <c r="Q93" s="75">
        <f>SUM(Q34:Q91)</f>
        <v>1789148521</v>
      </c>
      <c r="R93" s="75">
        <f>SUM(R34:R91)</f>
        <v>11593709371.33</v>
      </c>
      <c r="S93" s="75"/>
      <c r="T93" s="75">
        <f>SUM(T34:T91)</f>
        <v>1253044255.3499999</v>
      </c>
      <c r="U93" s="68"/>
      <c r="V93" s="68"/>
      <c r="W93" s="68"/>
      <c r="X93" s="69"/>
      <c r="Y93" s="79"/>
      <c r="Z93" s="80"/>
      <c r="AA93" s="137"/>
      <c r="AB93" s="80"/>
      <c r="AC93" s="123"/>
    </row>
    <row r="94" spans="1:41" ht="16.5" customHeight="1">
      <c r="A94" s="66"/>
      <c r="B94" s="120"/>
      <c r="C94" s="144"/>
      <c r="D94" s="145"/>
      <c r="E94" s="145"/>
      <c r="F94" s="145"/>
      <c r="G94" s="146"/>
      <c r="H94" s="74"/>
      <c r="I94" s="58"/>
      <c r="J94" s="75"/>
      <c r="K94" s="58"/>
      <c r="L94" s="75"/>
      <c r="M94" s="58"/>
      <c r="N94" s="58"/>
      <c r="O94" s="58"/>
      <c r="P94" s="58"/>
      <c r="Q94" s="76"/>
      <c r="R94" s="160"/>
      <c r="S94" s="75"/>
      <c r="T94" s="160"/>
      <c r="U94" s="76">
        <f>SUM(U34:U92)</f>
        <v>822562228</v>
      </c>
      <c r="V94" s="76">
        <f>SUM(V34:V92)</f>
        <v>5074430554.3800001</v>
      </c>
      <c r="W94" s="76">
        <f>SUM(W34:W92)</f>
        <v>506.25</v>
      </c>
      <c r="X94" s="160">
        <f>SUM(X34:X92)</f>
        <v>606117519.02999997</v>
      </c>
      <c r="Y94" s="79">
        <f>I94+M94+Q94+U94</f>
        <v>822562228</v>
      </c>
      <c r="Z94" s="80">
        <f>J94+N94+R94+V94</f>
        <v>5074430554.3800001</v>
      </c>
      <c r="AA94" s="137">
        <v>0</v>
      </c>
      <c r="AB94" s="80">
        <f>L94+P94+T94+X94</f>
        <v>606117519.02999997</v>
      </c>
      <c r="AC94" s="123"/>
    </row>
    <row r="95" spans="1:41" ht="16.5">
      <c r="A95" s="66"/>
      <c r="B95" s="120"/>
      <c r="C95" s="120"/>
      <c r="D95" s="161"/>
      <c r="E95" s="162"/>
      <c r="F95" s="162"/>
      <c r="G95" s="163"/>
      <c r="H95" s="66"/>
      <c r="I95" s="66"/>
      <c r="J95" s="58"/>
      <c r="K95" s="66"/>
      <c r="L95" s="58"/>
      <c r="M95" s="58"/>
      <c r="N95" s="58"/>
      <c r="O95" s="58"/>
      <c r="P95" s="58"/>
      <c r="Q95" s="58"/>
      <c r="R95" s="75"/>
      <c r="S95" s="75"/>
      <c r="T95" s="75"/>
      <c r="U95" s="68"/>
      <c r="V95" s="68"/>
      <c r="W95" s="68"/>
      <c r="X95" s="69"/>
      <c r="Y95" s="79"/>
      <c r="Z95" s="80"/>
      <c r="AA95" s="79"/>
      <c r="AB95" s="80"/>
      <c r="AC95" s="123"/>
      <c r="AD95" s="26"/>
      <c r="AE95" s="26"/>
      <c r="AF95" s="26"/>
      <c r="AG95" s="26"/>
      <c r="AH95" s="26"/>
      <c r="AI95" s="26"/>
      <c r="AJ95" s="26"/>
      <c r="AK95" s="26"/>
      <c r="AL95" s="26"/>
      <c r="AM95" s="26"/>
      <c r="AN95" s="26"/>
      <c r="AO95" s="26"/>
    </row>
    <row r="96" spans="1:41" ht="24" hidden="1" customHeight="1">
      <c r="A96" s="66"/>
      <c r="B96" s="120"/>
      <c r="C96" s="91" t="s">
        <v>83</v>
      </c>
      <c r="D96" s="73" t="s">
        <v>104</v>
      </c>
      <c r="E96" s="73"/>
      <c r="F96" s="73"/>
      <c r="G96" s="73"/>
      <c r="H96" s="74"/>
      <c r="I96" s="164"/>
      <c r="J96" s="93"/>
      <c r="K96" s="164"/>
      <c r="L96" s="93"/>
      <c r="M96" s="165"/>
      <c r="N96" s="95"/>
      <c r="O96" s="94"/>
      <c r="P96" s="95"/>
      <c r="Q96" s="164"/>
      <c r="R96" s="93"/>
      <c r="S96" s="93"/>
      <c r="T96" s="93"/>
      <c r="U96" s="166">
        <v>43817983</v>
      </c>
      <c r="V96" s="167">
        <v>308303777.79000002</v>
      </c>
      <c r="W96" s="166">
        <v>10</v>
      </c>
      <c r="X96" s="168">
        <f>30321726.81-598415.34</f>
        <v>29723311.469999999</v>
      </c>
      <c r="Y96" s="169">
        <f>I96+M96+Q96+U96</f>
        <v>43817983</v>
      </c>
      <c r="Z96" s="170">
        <f>J96+N96+R96+V96</f>
        <v>308303777.79000002</v>
      </c>
      <c r="AA96" s="171">
        <v>10</v>
      </c>
      <c r="AB96" s="170">
        <f>L96+P96+T96+X96</f>
        <v>29723311.469999999</v>
      </c>
      <c r="AC96" s="172"/>
      <c r="AD96" s="26"/>
      <c r="AE96" s="26"/>
      <c r="AF96" s="26"/>
      <c r="AG96" s="26"/>
      <c r="AH96" s="26"/>
      <c r="AI96" s="26"/>
      <c r="AJ96" s="26"/>
      <c r="AK96" s="26"/>
      <c r="AL96" s="26"/>
      <c r="AM96" s="26"/>
      <c r="AN96" s="26"/>
      <c r="AO96" s="26"/>
    </row>
    <row r="97" spans="1:30" ht="24" hidden="1" customHeight="1">
      <c r="A97" s="66"/>
      <c r="B97" s="120"/>
      <c r="C97" s="91"/>
      <c r="D97" s="73"/>
      <c r="E97" s="73"/>
      <c r="F97" s="73"/>
      <c r="G97" s="73"/>
      <c r="H97" s="66"/>
      <c r="I97" s="173"/>
      <c r="J97" s="174"/>
      <c r="K97" s="173"/>
      <c r="L97" s="174"/>
      <c r="M97" s="165"/>
      <c r="N97" s="95"/>
      <c r="O97" s="94"/>
      <c r="P97" s="95"/>
      <c r="Q97" s="173"/>
      <c r="R97" s="174"/>
      <c r="S97" s="174"/>
      <c r="T97" s="174"/>
      <c r="U97" s="166"/>
      <c r="V97" s="167"/>
      <c r="W97" s="166"/>
      <c r="X97" s="168"/>
      <c r="Y97" s="169"/>
      <c r="Z97" s="175"/>
      <c r="AA97" s="171"/>
      <c r="AB97" s="175"/>
      <c r="AC97" s="176"/>
    </row>
    <row r="98" spans="1:30" ht="24" hidden="1" customHeight="1">
      <c r="A98" s="66"/>
      <c r="B98" s="120"/>
      <c r="C98" s="91"/>
      <c r="D98" s="73"/>
      <c r="E98" s="73"/>
      <c r="F98" s="73"/>
      <c r="G98" s="73"/>
      <c r="H98" s="74"/>
      <c r="I98" s="177"/>
      <c r="J98" s="112"/>
      <c r="K98" s="177"/>
      <c r="L98" s="112"/>
      <c r="M98" s="165"/>
      <c r="N98" s="95"/>
      <c r="O98" s="94"/>
      <c r="P98" s="95"/>
      <c r="Q98" s="177"/>
      <c r="R98" s="112"/>
      <c r="S98" s="112"/>
      <c r="T98" s="112"/>
      <c r="U98" s="166"/>
      <c r="V98" s="167"/>
      <c r="W98" s="166"/>
      <c r="X98" s="168"/>
      <c r="Y98" s="169"/>
      <c r="Z98" s="175"/>
      <c r="AA98" s="171"/>
      <c r="AB98" s="175"/>
      <c r="AC98" s="176"/>
    </row>
    <row r="99" spans="1:30" ht="15" hidden="1" customHeight="1">
      <c r="A99" s="66"/>
      <c r="B99" s="120"/>
      <c r="C99" s="91"/>
      <c r="D99" s="73"/>
      <c r="E99" s="73"/>
      <c r="F99" s="73"/>
      <c r="G99" s="73"/>
      <c r="H99" s="74"/>
      <c r="I99" s="76"/>
      <c r="J99" s="58"/>
      <c r="K99" s="76"/>
      <c r="L99" s="58"/>
      <c r="M99" s="58"/>
      <c r="N99" s="58"/>
      <c r="O99" s="58"/>
      <c r="P99" s="58"/>
      <c r="Q99" s="58"/>
      <c r="R99" s="75"/>
      <c r="S99" s="75"/>
      <c r="T99" s="75"/>
      <c r="U99" s="68"/>
      <c r="V99" s="68"/>
      <c r="W99" s="178"/>
      <c r="X99" s="69"/>
      <c r="Y99" s="100"/>
      <c r="Z99" s="179"/>
      <c r="AA99" s="137"/>
      <c r="AB99" s="179"/>
      <c r="AC99" s="176"/>
    </row>
    <row r="100" spans="1:30" ht="15.75" hidden="1" customHeight="1">
      <c r="A100" s="66"/>
      <c r="B100" s="91" t="s">
        <v>100</v>
      </c>
      <c r="C100" s="73" t="s">
        <v>105</v>
      </c>
      <c r="D100" s="73"/>
      <c r="E100" s="73"/>
      <c r="F100" s="73"/>
      <c r="G100" s="73"/>
      <c r="H100" s="74"/>
      <c r="I100" s="164"/>
      <c r="J100" s="164"/>
      <c r="K100" s="164"/>
      <c r="L100" s="164"/>
      <c r="M100" s="94"/>
      <c r="N100" s="95"/>
      <c r="O100" s="180"/>
      <c r="P100" s="94"/>
      <c r="Q100" s="164"/>
      <c r="R100" s="93"/>
      <c r="S100" s="93"/>
      <c r="T100" s="93"/>
      <c r="U100" s="181">
        <v>231870066</v>
      </c>
      <c r="V100" s="182">
        <v>186476015.72</v>
      </c>
      <c r="W100" s="181">
        <v>0</v>
      </c>
      <c r="X100" s="182">
        <v>0</v>
      </c>
      <c r="Y100" s="175">
        <f>I100+M100+Q100+U100</f>
        <v>231870066</v>
      </c>
      <c r="Z100" s="170">
        <f>J100+N100+R100+V100</f>
        <v>186476015.72</v>
      </c>
      <c r="AA100" s="171">
        <v>0</v>
      </c>
      <c r="AB100" s="170">
        <f>L100+P100+T100+X100</f>
        <v>0</v>
      </c>
      <c r="AC100" s="172"/>
    </row>
    <row r="101" spans="1:30" ht="15.75" hidden="1" customHeight="1">
      <c r="A101" s="66"/>
      <c r="B101" s="91"/>
      <c r="C101" s="73"/>
      <c r="D101" s="73"/>
      <c r="E101" s="73"/>
      <c r="F101" s="73"/>
      <c r="G101" s="73"/>
      <c r="H101" s="66"/>
      <c r="I101" s="173"/>
      <c r="J101" s="173"/>
      <c r="K101" s="173"/>
      <c r="L101" s="173"/>
      <c r="M101" s="94"/>
      <c r="N101" s="95"/>
      <c r="O101" s="94"/>
      <c r="P101" s="94"/>
      <c r="Q101" s="173"/>
      <c r="R101" s="174"/>
      <c r="S101" s="174"/>
      <c r="T101" s="174"/>
      <c r="U101" s="181"/>
      <c r="V101" s="182"/>
      <c r="W101" s="181"/>
      <c r="X101" s="182"/>
      <c r="Y101" s="175"/>
      <c r="Z101" s="175"/>
      <c r="AA101" s="171"/>
      <c r="AB101" s="175"/>
      <c r="AC101" s="176"/>
    </row>
    <row r="102" spans="1:30" ht="15.75" hidden="1" customHeight="1">
      <c r="A102" s="66"/>
      <c r="B102" s="91"/>
      <c r="C102" s="73"/>
      <c r="D102" s="73"/>
      <c r="E102" s="73"/>
      <c r="F102" s="73"/>
      <c r="G102" s="73"/>
      <c r="H102" s="74"/>
      <c r="I102" s="177"/>
      <c r="J102" s="177"/>
      <c r="K102" s="177"/>
      <c r="L102" s="177"/>
      <c r="M102" s="94"/>
      <c r="N102" s="95"/>
      <c r="O102" s="94"/>
      <c r="P102" s="94"/>
      <c r="Q102" s="177"/>
      <c r="R102" s="112"/>
      <c r="S102" s="112"/>
      <c r="T102" s="112"/>
      <c r="U102" s="181"/>
      <c r="V102" s="182"/>
      <c r="W102" s="181"/>
      <c r="X102" s="182"/>
      <c r="Y102" s="175"/>
      <c r="Z102" s="175"/>
      <c r="AA102" s="171"/>
      <c r="AB102" s="175"/>
      <c r="AC102" s="176"/>
    </row>
    <row r="103" spans="1:30" ht="16.5" hidden="1" customHeight="1">
      <c r="A103" s="66"/>
      <c r="B103" s="91" t="s">
        <v>106</v>
      </c>
      <c r="C103" s="73" t="s">
        <v>107</v>
      </c>
      <c r="D103" s="73"/>
      <c r="E103" s="73"/>
      <c r="F103" s="73"/>
      <c r="G103" s="73"/>
      <c r="H103" s="66"/>
      <c r="I103" s="148"/>
      <c r="J103" s="75"/>
      <c r="K103" s="138"/>
      <c r="L103" s="75"/>
      <c r="M103" s="138"/>
      <c r="N103" s="75"/>
      <c r="O103" s="67"/>
      <c r="P103" s="75"/>
      <c r="Q103" s="148"/>
      <c r="R103" s="75"/>
      <c r="S103" s="75"/>
      <c r="T103" s="75"/>
      <c r="U103" s="68">
        <v>36653724</v>
      </c>
      <c r="V103" s="69">
        <v>235558441.53</v>
      </c>
      <c r="W103" s="68">
        <v>25</v>
      </c>
      <c r="X103" s="69">
        <v>58375062.670000002</v>
      </c>
      <c r="Y103" s="79">
        <f>I103+M103+Q103+U103</f>
        <v>36653724</v>
      </c>
      <c r="Z103" s="80">
        <f>J103+N103+R103+V103</f>
        <v>235558441.53</v>
      </c>
      <c r="AA103" s="137">
        <v>25</v>
      </c>
      <c r="AB103" s="80">
        <f>L103+P103+T103+X103</f>
        <v>58375062.670000002</v>
      </c>
      <c r="AC103" s="123"/>
    </row>
    <row r="104" spans="1:30" ht="16.5" hidden="1" customHeight="1">
      <c r="A104" s="66"/>
      <c r="B104" s="91"/>
      <c r="C104" s="73"/>
      <c r="D104" s="73"/>
      <c r="E104" s="73"/>
      <c r="F104" s="73"/>
      <c r="G104" s="73"/>
      <c r="H104" s="66"/>
      <c r="I104" s="148"/>
      <c r="J104" s="75"/>
      <c r="K104" s="58"/>
      <c r="L104" s="75"/>
      <c r="M104" s="58"/>
      <c r="N104" s="58"/>
      <c r="O104" s="67"/>
      <c r="P104" s="75"/>
      <c r="Q104" s="148"/>
      <c r="R104" s="75"/>
      <c r="S104" s="75"/>
      <c r="T104" s="75"/>
      <c r="U104" s="68"/>
      <c r="V104" s="69"/>
      <c r="W104" s="68">
        <v>15</v>
      </c>
      <c r="X104" s="69"/>
      <c r="Y104" s="79"/>
      <c r="Z104" s="79"/>
      <c r="AA104" s="137"/>
      <c r="AB104" s="80"/>
      <c r="AC104" s="123"/>
    </row>
    <row r="105" spans="1:30" ht="16.5" hidden="1" customHeight="1">
      <c r="A105" s="66"/>
      <c r="B105" s="91"/>
      <c r="C105" s="73"/>
      <c r="D105" s="73"/>
      <c r="E105" s="73"/>
      <c r="F105" s="73"/>
      <c r="G105" s="73"/>
      <c r="H105" s="74"/>
      <c r="I105" s="148"/>
      <c r="J105" s="75"/>
      <c r="K105" s="58"/>
      <c r="L105" s="58"/>
      <c r="M105" s="58"/>
      <c r="N105" s="75"/>
      <c r="O105" s="67"/>
      <c r="P105" s="75"/>
      <c r="Q105" s="148"/>
      <c r="R105" s="75"/>
      <c r="S105" s="75"/>
      <c r="T105" s="75"/>
      <c r="U105" s="68"/>
      <c r="V105" s="68"/>
      <c r="W105" s="68"/>
      <c r="X105" s="69"/>
      <c r="Y105" s="79"/>
      <c r="Z105" s="79"/>
      <c r="AA105" s="137"/>
      <c r="AB105" s="80"/>
      <c r="AC105" s="123"/>
    </row>
    <row r="106" spans="1:30" ht="15.75" hidden="1" customHeight="1">
      <c r="A106" s="66"/>
      <c r="B106" s="91" t="s">
        <v>108</v>
      </c>
      <c r="C106" s="84" t="s">
        <v>109</v>
      </c>
      <c r="D106" s="84"/>
      <c r="E106" s="84"/>
      <c r="F106" s="84"/>
      <c r="G106" s="84"/>
      <c r="H106" s="66"/>
      <c r="I106" s="148"/>
      <c r="J106" s="58"/>
      <c r="K106" s="138"/>
      <c r="L106" s="75"/>
      <c r="M106" s="58"/>
      <c r="N106" s="75"/>
      <c r="O106" s="67"/>
      <c r="P106" s="75"/>
      <c r="Q106" s="148"/>
      <c r="R106" s="75"/>
      <c r="S106" s="75"/>
      <c r="T106" s="75"/>
      <c r="U106" s="68">
        <v>10770170</v>
      </c>
      <c r="V106" s="69">
        <v>77579629.25</v>
      </c>
      <c r="W106" s="68">
        <v>25</v>
      </c>
      <c r="X106" s="69">
        <f>18191576.79+10732.78+5365.79+6273.89-625186.71</f>
        <v>17588762.539999999</v>
      </c>
      <c r="Y106" s="79">
        <f t="shared" ref="Y106:Z116" si="7">I106+M106+Q106+U106</f>
        <v>10770170</v>
      </c>
      <c r="Z106" s="80">
        <f t="shared" si="7"/>
        <v>77579629.25</v>
      </c>
      <c r="AA106" s="137">
        <v>25</v>
      </c>
      <c r="AB106" s="80">
        <f t="shared" ref="AB106:AB116" si="8">L106+P106+T106+X106</f>
        <v>17588762.539999999</v>
      </c>
      <c r="AC106" s="123"/>
      <c r="AD106" s="141"/>
    </row>
    <row r="107" spans="1:30" ht="15.75" hidden="1" customHeight="1">
      <c r="A107" s="66"/>
      <c r="B107" s="91"/>
      <c r="C107" s="84"/>
      <c r="D107" s="84"/>
      <c r="E107" s="84"/>
      <c r="F107" s="84"/>
      <c r="G107" s="84"/>
      <c r="H107" s="66"/>
      <c r="I107" s="148"/>
      <c r="J107" s="75"/>
      <c r="K107" s="58"/>
      <c r="L107" s="75"/>
      <c r="M107" s="58"/>
      <c r="N107" s="75"/>
      <c r="O107" s="67"/>
      <c r="P107" s="75"/>
      <c r="Q107" s="148"/>
      <c r="R107" s="75"/>
      <c r="S107" s="75"/>
      <c r="T107" s="75"/>
      <c r="U107" s="68">
        <v>1056233</v>
      </c>
      <c r="V107" s="69">
        <v>6800990.3799999999</v>
      </c>
      <c r="W107" s="68">
        <v>15</v>
      </c>
      <c r="X107" s="69">
        <v>1722547.44</v>
      </c>
      <c r="Y107" s="79">
        <f t="shared" si="7"/>
        <v>1056233</v>
      </c>
      <c r="Z107" s="80">
        <f t="shared" si="7"/>
        <v>6800990.3799999999</v>
      </c>
      <c r="AA107" s="137">
        <v>15</v>
      </c>
      <c r="AB107" s="80">
        <f t="shared" si="8"/>
        <v>1722547.44</v>
      </c>
      <c r="AC107" s="123"/>
    </row>
    <row r="108" spans="1:30" ht="15.75" hidden="1" customHeight="1">
      <c r="A108" s="66"/>
      <c r="B108" s="91"/>
      <c r="C108" s="84"/>
      <c r="D108" s="84"/>
      <c r="E108" s="84"/>
      <c r="F108" s="84"/>
      <c r="G108" s="84"/>
      <c r="H108" s="66"/>
      <c r="I108" s="148"/>
      <c r="J108" s="75"/>
      <c r="K108" s="58"/>
      <c r="L108" s="75"/>
      <c r="M108" s="58"/>
      <c r="N108" s="75"/>
      <c r="O108" s="67"/>
      <c r="P108" s="75"/>
      <c r="Q108" s="148"/>
      <c r="R108" s="75"/>
      <c r="S108" s="75"/>
      <c r="T108" s="75"/>
      <c r="U108" s="68">
        <v>342808</v>
      </c>
      <c r="V108" s="69">
        <v>2244599.04</v>
      </c>
      <c r="W108" s="68">
        <v>20</v>
      </c>
      <c r="X108" s="69">
        <v>452467.42</v>
      </c>
      <c r="Y108" s="79">
        <f t="shared" si="7"/>
        <v>342808</v>
      </c>
      <c r="Z108" s="80">
        <f t="shared" si="7"/>
        <v>2244599.04</v>
      </c>
      <c r="AA108" s="137">
        <v>20</v>
      </c>
      <c r="AB108" s="80">
        <f t="shared" si="8"/>
        <v>452467.42</v>
      </c>
      <c r="AC108" s="123"/>
    </row>
    <row r="109" spans="1:30" ht="30.75" hidden="1" customHeight="1">
      <c r="A109" s="66"/>
      <c r="B109" s="91" t="s">
        <v>110</v>
      </c>
      <c r="C109" s="91" t="s">
        <v>111</v>
      </c>
      <c r="D109" s="91"/>
      <c r="E109" s="91"/>
      <c r="F109" s="91"/>
      <c r="G109" s="91"/>
      <c r="H109" s="183"/>
      <c r="I109" s="58"/>
      <c r="J109" s="75"/>
      <c r="K109" s="58"/>
      <c r="L109" s="75"/>
      <c r="M109" s="58"/>
      <c r="N109" s="75"/>
      <c r="O109" s="58"/>
      <c r="P109" s="75"/>
      <c r="Q109" s="58"/>
      <c r="R109" s="75"/>
      <c r="S109" s="75"/>
      <c r="T109" s="75"/>
      <c r="U109" s="68">
        <v>0</v>
      </c>
      <c r="V109" s="69">
        <v>0</v>
      </c>
      <c r="W109" s="136">
        <v>0</v>
      </c>
      <c r="X109" s="69">
        <v>0</v>
      </c>
      <c r="Y109" s="79">
        <f t="shared" si="7"/>
        <v>0</v>
      </c>
      <c r="Z109" s="80">
        <f t="shared" si="7"/>
        <v>0</v>
      </c>
      <c r="AA109" s="137">
        <v>0</v>
      </c>
      <c r="AB109" s="80">
        <f t="shared" si="8"/>
        <v>0</v>
      </c>
      <c r="AC109" s="123"/>
    </row>
    <row r="110" spans="1:30" ht="30.75" hidden="1" customHeight="1">
      <c r="A110" s="66"/>
      <c r="B110" s="91"/>
      <c r="C110" s="91"/>
      <c r="D110" s="91"/>
      <c r="E110" s="91"/>
      <c r="F110" s="91"/>
      <c r="G110" s="91"/>
      <c r="H110" s="183"/>
      <c r="I110" s="58"/>
      <c r="J110" s="75"/>
      <c r="K110" s="58"/>
      <c r="L110" s="75"/>
      <c r="M110" s="58"/>
      <c r="N110" s="75"/>
      <c r="O110" s="58"/>
      <c r="P110" s="75"/>
      <c r="Q110" s="58"/>
      <c r="R110" s="75"/>
      <c r="S110" s="75"/>
      <c r="T110" s="75"/>
      <c r="U110" s="68"/>
      <c r="V110" s="69"/>
      <c r="W110" s="136">
        <v>5</v>
      </c>
      <c r="X110" s="69"/>
      <c r="Y110" s="79">
        <f t="shared" si="7"/>
        <v>0</v>
      </c>
      <c r="Z110" s="80">
        <f t="shared" si="7"/>
        <v>0</v>
      </c>
      <c r="AA110" s="137">
        <v>5</v>
      </c>
      <c r="AB110" s="80">
        <f t="shared" si="8"/>
        <v>0</v>
      </c>
      <c r="AC110" s="123"/>
    </row>
    <row r="111" spans="1:30" ht="30.75" hidden="1" customHeight="1">
      <c r="A111" s="66"/>
      <c r="B111" s="91"/>
      <c r="C111" s="91"/>
      <c r="D111" s="91"/>
      <c r="E111" s="91"/>
      <c r="F111" s="91"/>
      <c r="G111" s="91"/>
      <c r="H111" s="183"/>
      <c r="I111" s="58"/>
      <c r="J111" s="75"/>
      <c r="K111" s="58"/>
      <c r="L111" s="75"/>
      <c r="M111" s="58"/>
      <c r="N111" s="75"/>
      <c r="O111" s="58"/>
      <c r="P111" s="75"/>
      <c r="Q111" s="58"/>
      <c r="R111" s="75"/>
      <c r="S111" s="75"/>
      <c r="T111" s="75"/>
      <c r="U111" s="68"/>
      <c r="V111" s="69"/>
      <c r="W111" s="136"/>
      <c r="X111" s="69">
        <v>0</v>
      </c>
      <c r="Y111" s="79">
        <f t="shared" si="7"/>
        <v>0</v>
      </c>
      <c r="Z111" s="80">
        <f t="shared" si="7"/>
        <v>0</v>
      </c>
      <c r="AA111" s="137">
        <v>7.5</v>
      </c>
      <c r="AB111" s="80">
        <f t="shared" si="8"/>
        <v>0</v>
      </c>
      <c r="AC111" s="123"/>
    </row>
    <row r="112" spans="1:30" ht="16.5" hidden="1" customHeight="1">
      <c r="A112" s="66"/>
      <c r="B112" s="91"/>
      <c r="C112" s="91"/>
      <c r="D112" s="91"/>
      <c r="E112" s="91"/>
      <c r="F112" s="91"/>
      <c r="G112" s="91"/>
      <c r="H112" s="66"/>
      <c r="I112" s="58"/>
      <c r="J112" s="75"/>
      <c r="K112" s="58"/>
      <c r="L112" s="75"/>
      <c r="M112" s="58"/>
      <c r="N112" s="75"/>
      <c r="O112" s="58"/>
      <c r="P112" s="75"/>
      <c r="Q112" s="58"/>
      <c r="R112" s="75"/>
      <c r="S112" s="75"/>
      <c r="T112" s="75"/>
      <c r="U112" s="68">
        <v>508253</v>
      </c>
      <c r="V112" s="69">
        <v>2794221.6</v>
      </c>
      <c r="W112" s="136">
        <v>10</v>
      </c>
      <c r="X112" s="69">
        <v>257941.15</v>
      </c>
      <c r="Y112" s="79">
        <f t="shared" si="7"/>
        <v>508253</v>
      </c>
      <c r="Z112" s="80">
        <f t="shared" si="7"/>
        <v>2794221.6</v>
      </c>
      <c r="AA112" s="137">
        <v>10</v>
      </c>
      <c r="AB112" s="80">
        <f t="shared" si="8"/>
        <v>257941.15</v>
      </c>
      <c r="AC112" s="123"/>
    </row>
    <row r="113" spans="1:41" ht="16.5" hidden="1" customHeight="1">
      <c r="A113" s="66"/>
      <c r="B113" s="91"/>
      <c r="C113" s="91"/>
      <c r="D113" s="91"/>
      <c r="E113" s="91"/>
      <c r="F113" s="91"/>
      <c r="G113" s="91"/>
      <c r="H113" s="66"/>
      <c r="I113" s="58"/>
      <c r="J113" s="75"/>
      <c r="K113" s="58"/>
      <c r="L113" s="75"/>
      <c r="M113" s="58"/>
      <c r="N113" s="75"/>
      <c r="O113" s="58"/>
      <c r="P113" s="75"/>
      <c r="Q113" s="58"/>
      <c r="R113" s="75"/>
      <c r="S113" s="75"/>
      <c r="T113" s="75"/>
      <c r="U113" s="68"/>
      <c r="V113" s="69"/>
      <c r="W113" s="136">
        <v>11.25</v>
      </c>
      <c r="X113" s="69"/>
      <c r="Y113" s="79">
        <f t="shared" si="7"/>
        <v>0</v>
      </c>
      <c r="Z113" s="80">
        <f t="shared" si="7"/>
        <v>0</v>
      </c>
      <c r="AA113" s="137">
        <v>11.25</v>
      </c>
      <c r="AB113" s="80">
        <f t="shared" si="8"/>
        <v>0</v>
      </c>
      <c r="AC113" s="123"/>
    </row>
    <row r="114" spans="1:41" ht="16.5" hidden="1" customHeight="1">
      <c r="A114" s="66"/>
      <c r="B114" s="91"/>
      <c r="C114" s="91"/>
      <c r="D114" s="91"/>
      <c r="E114" s="91"/>
      <c r="F114" s="91"/>
      <c r="G114" s="91"/>
      <c r="H114" s="66"/>
      <c r="I114" s="58"/>
      <c r="J114" s="75"/>
      <c r="K114" s="58"/>
      <c r="L114" s="75"/>
      <c r="M114" s="58"/>
      <c r="N114" s="75"/>
      <c r="O114" s="58"/>
      <c r="P114" s="75"/>
      <c r="Q114" s="58"/>
      <c r="R114" s="75"/>
      <c r="S114" s="75"/>
      <c r="T114" s="75"/>
      <c r="U114" s="68">
        <v>0</v>
      </c>
      <c r="V114" s="69">
        <v>0</v>
      </c>
      <c r="W114" s="136">
        <v>15</v>
      </c>
      <c r="X114" s="69">
        <v>0</v>
      </c>
      <c r="Y114" s="79">
        <f t="shared" si="7"/>
        <v>0</v>
      </c>
      <c r="Z114" s="80">
        <f t="shared" si="7"/>
        <v>0</v>
      </c>
      <c r="AA114" s="137">
        <v>15</v>
      </c>
      <c r="AB114" s="80">
        <f t="shared" si="8"/>
        <v>0</v>
      </c>
      <c r="AC114" s="123"/>
    </row>
    <row r="115" spans="1:41" ht="16.5" hidden="1" customHeight="1">
      <c r="A115" s="66"/>
      <c r="B115" s="91"/>
      <c r="C115" s="91"/>
      <c r="D115" s="91"/>
      <c r="E115" s="91"/>
      <c r="F115" s="91"/>
      <c r="G115" s="91"/>
      <c r="H115" s="66"/>
      <c r="I115" s="58"/>
      <c r="J115" s="75"/>
      <c r="K115" s="58"/>
      <c r="L115" s="75"/>
      <c r="M115" s="58"/>
      <c r="N115" s="75"/>
      <c r="O115" s="58"/>
      <c r="P115" s="75"/>
      <c r="Q115" s="58"/>
      <c r="R115" s="75"/>
      <c r="S115" s="75"/>
      <c r="T115" s="75"/>
      <c r="U115" s="68">
        <v>0</v>
      </c>
      <c r="V115" s="69">
        <v>0</v>
      </c>
      <c r="W115" s="136">
        <v>20</v>
      </c>
      <c r="X115" s="69">
        <v>0</v>
      </c>
      <c r="Y115" s="79">
        <f t="shared" si="7"/>
        <v>0</v>
      </c>
      <c r="Z115" s="80">
        <f t="shared" si="7"/>
        <v>0</v>
      </c>
      <c r="AA115" s="137">
        <v>20</v>
      </c>
      <c r="AB115" s="80">
        <f t="shared" si="8"/>
        <v>0</v>
      </c>
      <c r="AC115" s="123"/>
    </row>
    <row r="116" spans="1:41" ht="16.5" hidden="1" customHeight="1">
      <c r="A116" s="66"/>
      <c r="B116" s="91"/>
      <c r="C116" s="91"/>
      <c r="D116" s="91"/>
      <c r="E116" s="91"/>
      <c r="F116" s="91"/>
      <c r="G116" s="91"/>
      <c r="H116" s="66"/>
      <c r="I116" s="58"/>
      <c r="J116" s="75"/>
      <c r="K116" s="58"/>
      <c r="L116" s="75"/>
      <c r="M116" s="58"/>
      <c r="N116" s="75"/>
      <c r="O116" s="58"/>
      <c r="P116" s="75"/>
      <c r="Q116" s="58"/>
      <c r="R116" s="75"/>
      <c r="S116" s="75"/>
      <c r="T116" s="75"/>
      <c r="U116" s="68">
        <f>2960739+526</f>
        <v>2961265</v>
      </c>
      <c r="V116" s="69">
        <f>30595294.33+6681</f>
        <v>30601975.329999998</v>
      </c>
      <c r="W116" s="136">
        <v>25</v>
      </c>
      <c r="X116" s="69">
        <f>7519428.25+502</f>
        <v>7519930.25</v>
      </c>
      <c r="Y116" s="79">
        <f t="shared" si="7"/>
        <v>2961265</v>
      </c>
      <c r="Z116" s="80">
        <f t="shared" si="7"/>
        <v>30601975.329999998</v>
      </c>
      <c r="AA116" s="137">
        <v>25</v>
      </c>
      <c r="AB116" s="80">
        <f t="shared" si="8"/>
        <v>7519930.25</v>
      </c>
      <c r="AC116" s="123"/>
    </row>
    <row r="117" spans="1:41" ht="16.5" hidden="1" customHeight="1">
      <c r="A117" s="66"/>
      <c r="B117" s="91"/>
      <c r="C117" s="91"/>
      <c r="D117" s="91"/>
      <c r="E117" s="91"/>
      <c r="F117" s="91"/>
      <c r="G117" s="91"/>
      <c r="H117" s="66"/>
      <c r="I117" s="58"/>
      <c r="J117" s="75"/>
      <c r="K117" s="58"/>
      <c r="L117" s="75"/>
      <c r="M117" s="58"/>
      <c r="N117" s="75"/>
      <c r="O117" s="58"/>
      <c r="P117" s="75"/>
      <c r="Q117" s="58"/>
      <c r="R117" s="75"/>
      <c r="S117" s="75"/>
      <c r="T117" s="75"/>
      <c r="U117" s="68"/>
      <c r="V117" s="69" t="s">
        <v>112</v>
      </c>
      <c r="W117" s="136"/>
      <c r="X117" s="69"/>
      <c r="Y117" s="79"/>
      <c r="Z117" s="80"/>
      <c r="AA117" s="137"/>
      <c r="AB117" s="80"/>
      <c r="AC117" s="123"/>
    </row>
    <row r="118" spans="1:41" ht="16.5" hidden="1" customHeight="1">
      <c r="A118" s="66"/>
      <c r="B118" s="91"/>
      <c r="C118" s="91"/>
      <c r="D118" s="91"/>
      <c r="E118" s="91"/>
      <c r="F118" s="91"/>
      <c r="G118" s="91"/>
      <c r="H118" s="66"/>
      <c r="I118" s="58"/>
      <c r="J118" s="75"/>
      <c r="K118" s="67"/>
      <c r="L118" s="58"/>
      <c r="M118" s="58"/>
      <c r="N118" s="75"/>
      <c r="O118" s="67"/>
      <c r="P118" s="75"/>
      <c r="Q118" s="58"/>
      <c r="R118" s="75"/>
      <c r="S118" s="75"/>
      <c r="T118" s="75"/>
      <c r="U118" s="68">
        <v>123698154</v>
      </c>
      <c r="V118" s="69">
        <v>537044753.82000005</v>
      </c>
      <c r="W118" s="151">
        <v>0</v>
      </c>
      <c r="X118" s="69">
        <v>0</v>
      </c>
      <c r="Y118" s="79">
        <f t="shared" ref="Y118:Z125" si="9">I118+M118+Q118+U118</f>
        <v>123698154</v>
      </c>
      <c r="Z118" s="80">
        <f t="shared" si="9"/>
        <v>537044753.82000005</v>
      </c>
      <c r="AA118" s="137">
        <v>0</v>
      </c>
      <c r="AB118" s="80">
        <f t="shared" ref="AB118:AB125" si="10">L118+P118+T118+X118</f>
        <v>0</v>
      </c>
      <c r="AC118" s="123"/>
    </row>
    <row r="119" spans="1:41" ht="16.5" hidden="1" customHeight="1">
      <c r="A119" s="66"/>
      <c r="B119" s="91"/>
      <c r="C119" s="91"/>
      <c r="D119" s="91"/>
      <c r="E119" s="91"/>
      <c r="F119" s="91"/>
      <c r="G119" s="91"/>
      <c r="H119" s="66"/>
      <c r="I119" s="58"/>
      <c r="J119" s="75"/>
      <c r="K119" s="67"/>
      <c r="L119" s="58"/>
      <c r="M119" s="58"/>
      <c r="N119" s="75"/>
      <c r="O119" s="67"/>
      <c r="P119" s="75"/>
      <c r="Q119" s="58"/>
      <c r="R119" s="75"/>
      <c r="S119" s="75"/>
      <c r="T119" s="75"/>
      <c r="U119" s="68">
        <v>15196</v>
      </c>
      <c r="V119" s="69">
        <v>103832.94</v>
      </c>
      <c r="W119" s="151">
        <v>5</v>
      </c>
      <c r="X119" s="69">
        <v>7787.47</v>
      </c>
      <c r="Y119" s="79">
        <f t="shared" si="9"/>
        <v>15196</v>
      </c>
      <c r="Z119" s="80">
        <f t="shared" si="9"/>
        <v>103832.94</v>
      </c>
      <c r="AA119" s="137">
        <v>5</v>
      </c>
      <c r="AB119" s="80">
        <f t="shared" si="10"/>
        <v>7787.47</v>
      </c>
      <c r="AC119" s="123"/>
    </row>
    <row r="120" spans="1:41" ht="16.5" hidden="1" customHeight="1">
      <c r="A120" s="66"/>
      <c r="B120" s="91"/>
      <c r="C120" s="91"/>
      <c r="D120" s="91"/>
      <c r="E120" s="91"/>
      <c r="F120" s="91"/>
      <c r="G120" s="91"/>
      <c r="H120" s="66"/>
      <c r="I120" s="58"/>
      <c r="J120" s="75"/>
      <c r="K120" s="67"/>
      <c r="L120" s="75"/>
      <c r="M120" s="58"/>
      <c r="N120" s="75"/>
      <c r="O120" s="67"/>
      <c r="P120" s="75"/>
      <c r="Q120" s="58"/>
      <c r="R120" s="75"/>
      <c r="S120" s="75"/>
      <c r="T120" s="75"/>
      <c r="U120" s="68">
        <v>581986</v>
      </c>
      <c r="V120" s="69">
        <v>4148916.69</v>
      </c>
      <c r="W120" s="151">
        <v>7.5</v>
      </c>
      <c r="X120" s="69">
        <v>311168.75</v>
      </c>
      <c r="Y120" s="79">
        <f t="shared" si="9"/>
        <v>581986</v>
      </c>
      <c r="Z120" s="80">
        <f t="shared" si="9"/>
        <v>4148916.69</v>
      </c>
      <c r="AA120" s="137">
        <v>7.5</v>
      </c>
      <c r="AB120" s="80">
        <f t="shared" si="10"/>
        <v>311168.75</v>
      </c>
      <c r="AC120" s="123"/>
    </row>
    <row r="121" spans="1:41" ht="16.5" hidden="1" customHeight="1">
      <c r="A121" s="66"/>
      <c r="B121" s="91"/>
      <c r="C121" s="91"/>
      <c r="D121" s="91"/>
      <c r="E121" s="91"/>
      <c r="F121" s="91"/>
      <c r="G121" s="91"/>
      <c r="H121" s="66"/>
      <c r="I121" s="58"/>
      <c r="J121" s="75"/>
      <c r="K121" s="67"/>
      <c r="L121" s="75"/>
      <c r="M121" s="58"/>
      <c r="N121" s="75"/>
      <c r="O121" s="67"/>
      <c r="P121" s="75"/>
      <c r="Q121" s="58"/>
      <c r="R121" s="75"/>
      <c r="S121" s="75"/>
      <c r="T121" s="75"/>
      <c r="U121" s="68">
        <v>33101306</v>
      </c>
      <c r="V121" s="69">
        <v>224033598.62</v>
      </c>
      <c r="W121" s="151">
        <v>10</v>
      </c>
      <c r="X121" s="69">
        <v>22403359.890000001</v>
      </c>
      <c r="Y121" s="79">
        <f t="shared" si="9"/>
        <v>33101306</v>
      </c>
      <c r="Z121" s="101">
        <f t="shared" si="9"/>
        <v>224033598.62</v>
      </c>
      <c r="AA121" s="137">
        <v>10</v>
      </c>
      <c r="AB121" s="101">
        <f t="shared" si="10"/>
        <v>22403359.890000001</v>
      </c>
      <c r="AC121" s="103"/>
    </row>
    <row r="122" spans="1:41" ht="16.5" hidden="1" customHeight="1">
      <c r="A122" s="66"/>
      <c r="B122" s="91"/>
      <c r="C122" s="91"/>
      <c r="D122" s="91"/>
      <c r="E122" s="91"/>
      <c r="F122" s="91"/>
      <c r="G122" s="91"/>
      <c r="H122" s="66"/>
      <c r="I122" s="58"/>
      <c r="J122" s="75"/>
      <c r="K122" s="67"/>
      <c r="L122" s="75"/>
      <c r="M122" s="58"/>
      <c r="N122" s="75"/>
      <c r="O122" s="67"/>
      <c r="P122" s="75"/>
      <c r="Q122" s="58"/>
      <c r="R122" s="75"/>
      <c r="S122" s="75"/>
      <c r="T122" s="75"/>
      <c r="U122" s="68">
        <v>36204</v>
      </c>
      <c r="V122" s="69">
        <v>232768.45</v>
      </c>
      <c r="W122" s="151">
        <v>11.25</v>
      </c>
      <c r="X122" s="69">
        <v>26186.45</v>
      </c>
      <c r="Y122" s="79">
        <f t="shared" si="9"/>
        <v>36204</v>
      </c>
      <c r="Z122" s="101">
        <f t="shared" si="9"/>
        <v>232768.45</v>
      </c>
      <c r="AA122" s="137">
        <v>11.25</v>
      </c>
      <c r="AB122" s="101">
        <f t="shared" si="10"/>
        <v>26186.45</v>
      </c>
      <c r="AC122" s="103"/>
    </row>
    <row r="123" spans="1:41" ht="16.5" hidden="1" customHeight="1">
      <c r="A123" s="66"/>
      <c r="B123" s="91"/>
      <c r="C123" s="91"/>
      <c r="D123" s="91"/>
      <c r="E123" s="91"/>
      <c r="F123" s="91"/>
      <c r="G123" s="91"/>
      <c r="H123" s="66"/>
      <c r="I123" s="58"/>
      <c r="J123" s="75"/>
      <c r="K123" s="67"/>
      <c r="L123" s="75"/>
      <c r="M123" s="58"/>
      <c r="N123" s="75"/>
      <c r="O123" s="67"/>
      <c r="P123" s="75"/>
      <c r="Q123" s="58"/>
      <c r="R123" s="75"/>
      <c r="S123" s="75"/>
      <c r="T123" s="75"/>
      <c r="U123" s="68">
        <v>2094921</v>
      </c>
      <c r="V123" s="69">
        <v>13804614.619999999</v>
      </c>
      <c r="W123" s="151">
        <v>20</v>
      </c>
      <c r="X123" s="69">
        <v>2760922.89</v>
      </c>
      <c r="Y123" s="79">
        <f t="shared" si="9"/>
        <v>2094921</v>
      </c>
      <c r="Z123" s="101">
        <f t="shared" si="9"/>
        <v>13804614.619999999</v>
      </c>
      <c r="AA123" s="137">
        <v>20</v>
      </c>
      <c r="AB123" s="101">
        <f t="shared" si="10"/>
        <v>2760922.89</v>
      </c>
      <c r="AC123" s="103"/>
    </row>
    <row r="124" spans="1:41" ht="16.5" hidden="1" customHeight="1">
      <c r="A124" s="66"/>
      <c r="B124" s="91"/>
      <c r="C124" s="91"/>
      <c r="D124" s="91"/>
      <c r="E124" s="91"/>
      <c r="F124" s="91"/>
      <c r="G124" s="91"/>
      <c r="H124" s="66"/>
      <c r="I124" s="58"/>
      <c r="J124" s="75"/>
      <c r="K124" s="67"/>
      <c r="L124" s="75"/>
      <c r="M124" s="58"/>
      <c r="N124" s="75"/>
      <c r="O124" s="67"/>
      <c r="P124" s="75"/>
      <c r="Q124" s="58"/>
      <c r="R124" s="75"/>
      <c r="S124" s="75"/>
      <c r="T124" s="75"/>
      <c r="U124" s="68">
        <v>12748148</v>
      </c>
      <c r="V124" s="69">
        <v>90413890.909999996</v>
      </c>
      <c r="W124" s="151">
        <v>25</v>
      </c>
      <c r="X124" s="69">
        <v>22603473.350000001</v>
      </c>
      <c r="Y124" s="79">
        <f t="shared" si="9"/>
        <v>12748148</v>
      </c>
      <c r="Z124" s="101">
        <f t="shared" si="9"/>
        <v>90413890.909999996</v>
      </c>
      <c r="AA124" s="137">
        <v>25</v>
      </c>
      <c r="AB124" s="101">
        <f t="shared" si="10"/>
        <v>22603473.350000001</v>
      </c>
      <c r="AC124" s="103"/>
    </row>
    <row r="125" spans="1:41" ht="16.5" hidden="1" customHeight="1">
      <c r="A125" s="66"/>
      <c r="B125" s="91"/>
      <c r="C125" s="91"/>
      <c r="D125" s="91"/>
      <c r="E125" s="91"/>
      <c r="F125" s="91"/>
      <c r="G125" s="91"/>
      <c r="H125" s="120"/>
      <c r="I125" s="68"/>
      <c r="J125" s="58"/>
      <c r="K125" s="58"/>
      <c r="L125" s="58"/>
      <c r="M125" s="67"/>
      <c r="N125" s="59"/>
      <c r="O125" s="58"/>
      <c r="P125" s="59"/>
      <c r="Q125" s="58"/>
      <c r="R125" s="75"/>
      <c r="S125" s="75"/>
      <c r="T125" s="75"/>
      <c r="U125" s="58">
        <v>0</v>
      </c>
      <c r="V125" s="75"/>
      <c r="W125" s="58"/>
      <c r="X125" s="75"/>
      <c r="Y125" s="79">
        <f t="shared" si="9"/>
        <v>0</v>
      </c>
      <c r="Z125" s="101">
        <f t="shared" si="9"/>
        <v>0</v>
      </c>
      <c r="AA125" s="81"/>
      <c r="AB125" s="101">
        <f t="shared" si="10"/>
        <v>0</v>
      </c>
      <c r="AC125" s="103"/>
    </row>
    <row r="126" spans="1:41" ht="16.5" hidden="1" customHeight="1">
      <c r="A126" s="66"/>
      <c r="B126" s="120"/>
      <c r="C126" s="91"/>
      <c r="D126" s="91"/>
      <c r="E126" s="91"/>
      <c r="F126" s="91"/>
      <c r="G126" s="91"/>
      <c r="H126" s="66"/>
      <c r="I126" s="58"/>
      <c r="J126" s="75"/>
      <c r="K126" s="58"/>
      <c r="L126" s="75"/>
      <c r="M126" s="156"/>
      <c r="N126" s="75"/>
      <c r="O126" s="75"/>
      <c r="P126" s="75"/>
      <c r="Q126" s="156"/>
      <c r="R126" s="75"/>
      <c r="S126" s="75"/>
      <c r="T126" s="75"/>
      <c r="U126" s="156">
        <f>SUM(U34:U125)</f>
        <v>2145380873</v>
      </c>
      <c r="V126" s="75">
        <f>SUM(V34:V125)</f>
        <v>11869003135.450005</v>
      </c>
      <c r="W126" s="75"/>
      <c r="X126" s="75">
        <f>SUM(X34:X125)</f>
        <v>1375987959.8000004</v>
      </c>
      <c r="Y126" s="184" t="e">
        <f>SUM(Y34:Y125)</f>
        <v>#REF!</v>
      </c>
      <c r="Z126" s="80" t="e">
        <f>SUM(Z34:Z125)</f>
        <v>#REF!</v>
      </c>
      <c r="AA126" s="80"/>
      <c r="AB126" s="80">
        <f>SUM(AB34:AB125)</f>
        <v>2569001359.7299991</v>
      </c>
      <c r="AC126" s="123"/>
    </row>
    <row r="127" spans="1:41" s="2" customFormat="1" ht="42" customHeight="1">
      <c r="A127" s="70"/>
      <c r="B127" s="185"/>
      <c r="C127" s="186" t="s">
        <v>113</v>
      </c>
      <c r="D127" s="186"/>
      <c r="E127" s="186"/>
      <c r="F127" s="186"/>
      <c r="G127" s="186"/>
      <c r="H127" s="187"/>
      <c r="I127" s="156"/>
      <c r="J127" s="75"/>
      <c r="K127" s="156"/>
      <c r="L127" s="75"/>
      <c r="M127" s="156"/>
      <c r="N127" s="75"/>
      <c r="O127" s="75"/>
      <c r="P127" s="75"/>
      <c r="Q127" s="156">
        <f>Q30+Q93</f>
        <v>2052559221</v>
      </c>
      <c r="R127" s="75">
        <f>R30+R93</f>
        <v>12251264587.27</v>
      </c>
      <c r="S127" s="75">
        <f>S30+S93</f>
        <v>0</v>
      </c>
      <c r="T127" s="75">
        <f>T30+T93</f>
        <v>1253044255.3499999</v>
      </c>
      <c r="U127" s="156">
        <f>U30+U94</f>
        <v>1159784405</v>
      </c>
      <c r="V127" s="75">
        <f>V30+V94</f>
        <v>5691737932.4200001</v>
      </c>
      <c r="W127" s="75"/>
      <c r="X127" s="75">
        <f>X30+X94</f>
        <v>606117519.02999997</v>
      </c>
      <c r="Y127" s="184">
        <f>Y30+Y94</f>
        <v>1423195105</v>
      </c>
      <c r="Z127" s="80">
        <f>Z30+Z94</f>
        <v>6349293148.3600006</v>
      </c>
      <c r="AA127" s="133">
        <v>0</v>
      </c>
      <c r="AB127" s="101">
        <f>AB30+AB94</f>
        <v>606117519.02999997</v>
      </c>
      <c r="AC127" s="103"/>
      <c r="AD127"/>
      <c r="AE127"/>
      <c r="AF127"/>
      <c r="AG127"/>
      <c r="AH127"/>
      <c r="AI127"/>
      <c r="AJ127"/>
      <c r="AK127"/>
      <c r="AL127"/>
      <c r="AM127"/>
      <c r="AN127"/>
      <c r="AO127"/>
    </row>
    <row r="128" spans="1:41" ht="39" customHeight="1">
      <c r="A128" s="66"/>
      <c r="B128" s="66"/>
      <c r="C128" s="66"/>
      <c r="D128" s="73" t="s">
        <v>114</v>
      </c>
      <c r="E128" s="73"/>
      <c r="F128" s="73"/>
      <c r="G128" s="73"/>
      <c r="H128" s="66"/>
      <c r="I128" s="66"/>
      <c r="J128" s="66"/>
      <c r="K128" s="66"/>
      <c r="L128" s="58"/>
      <c r="M128" s="66"/>
      <c r="N128" s="66"/>
      <c r="O128" s="66"/>
      <c r="P128" s="70"/>
      <c r="Q128" s="68"/>
      <c r="R128" s="69"/>
      <c r="S128" s="121"/>
      <c r="T128" s="69"/>
      <c r="U128" s="68"/>
      <c r="V128" s="68"/>
      <c r="W128" s="68"/>
      <c r="X128" s="68"/>
      <c r="Y128" s="81"/>
      <c r="Z128" s="81"/>
      <c r="AA128" s="81"/>
      <c r="AB128" s="81"/>
      <c r="AC128" s="132"/>
    </row>
    <row r="129" spans="1:33" ht="16.5">
      <c r="A129" s="66"/>
      <c r="B129" s="66"/>
      <c r="C129" s="28" t="s">
        <v>115</v>
      </c>
      <c r="D129" s="28"/>
      <c r="E129" s="28"/>
      <c r="F129" s="28"/>
      <c r="G129" s="28"/>
      <c r="H129" s="66"/>
      <c r="I129" s="66"/>
      <c r="J129" s="66"/>
      <c r="K129" s="66"/>
      <c r="L129" s="75"/>
      <c r="M129" s="66"/>
      <c r="N129" s="66"/>
      <c r="O129" s="66"/>
      <c r="P129" s="69"/>
      <c r="Q129" s="68"/>
      <c r="R129" s="69"/>
      <c r="S129" s="121"/>
      <c r="T129" s="77">
        <v>-80864.41</v>
      </c>
      <c r="U129" s="68"/>
      <c r="V129" s="68"/>
      <c r="W129" s="68"/>
      <c r="X129" s="69">
        <v>-675964.11</v>
      </c>
      <c r="Y129" s="79"/>
      <c r="Z129" s="79"/>
      <c r="AA129" s="81"/>
      <c r="AB129" s="80">
        <f>L129+P129+T129+X129</f>
        <v>-756828.52</v>
      </c>
      <c r="AC129" s="123"/>
    </row>
    <row r="130" spans="1:33" ht="16.5">
      <c r="A130" s="66"/>
      <c r="B130" s="66"/>
      <c r="C130" s="28" t="s">
        <v>116</v>
      </c>
      <c r="D130" s="28"/>
      <c r="E130" s="28"/>
      <c r="F130" s="28"/>
      <c r="G130" s="28"/>
      <c r="H130" s="66"/>
      <c r="I130" s="66"/>
      <c r="J130" s="66"/>
      <c r="K130" s="66"/>
      <c r="L130" s="75"/>
      <c r="M130" s="66"/>
      <c r="N130" s="66"/>
      <c r="O130" s="66"/>
      <c r="P130" s="69"/>
      <c r="Q130" s="68"/>
      <c r="R130" s="69"/>
      <c r="S130" s="121"/>
      <c r="T130" s="77">
        <v>-1964220.4</v>
      </c>
      <c r="U130" s="68"/>
      <c r="V130" s="68"/>
      <c r="W130" s="68"/>
      <c r="X130" s="69">
        <v>-116217.51</v>
      </c>
      <c r="Y130" s="79"/>
      <c r="Z130" s="79"/>
      <c r="AA130" s="81"/>
      <c r="AB130" s="80">
        <f>L130+P130+T130+X130</f>
        <v>-2080437.91</v>
      </c>
      <c r="AC130" s="123"/>
    </row>
    <row r="131" spans="1:33" ht="16.5">
      <c r="A131" s="66"/>
      <c r="B131" s="66"/>
      <c r="C131" s="66"/>
      <c r="D131" s="28"/>
      <c r="E131" s="28"/>
      <c r="F131" s="28"/>
      <c r="G131" s="28"/>
      <c r="H131" s="66"/>
      <c r="I131" s="66"/>
      <c r="J131" s="66"/>
      <c r="K131" s="66"/>
      <c r="L131" s="75"/>
      <c r="M131" s="66"/>
      <c r="N131" s="66"/>
      <c r="O131" s="66"/>
      <c r="P131" s="78"/>
      <c r="Q131" s="78">
        <f>Q127+Q129+Q130</f>
        <v>2052559221</v>
      </c>
      <c r="R131" s="78">
        <f>R127+R129+R130</f>
        <v>12251264587.27</v>
      </c>
      <c r="S131" s="188"/>
      <c r="T131" s="78">
        <f>T127+T129+T130</f>
        <v>1250999170.5399997</v>
      </c>
      <c r="U131" s="68"/>
      <c r="V131" s="68"/>
      <c r="W131" s="68"/>
      <c r="X131" s="78">
        <f>X127+X129+X130</f>
        <v>605325337.40999997</v>
      </c>
      <c r="Y131" s="189"/>
      <c r="Z131" s="101"/>
      <c r="AA131" s="101"/>
      <c r="AB131" s="101"/>
      <c r="AC131" s="103"/>
    </row>
    <row r="132" spans="1:33" ht="31.5" customHeight="1">
      <c r="A132" s="28" t="s">
        <v>31</v>
      </c>
      <c r="B132" s="28"/>
      <c r="C132" s="120" t="s">
        <v>33</v>
      </c>
      <c r="D132" s="73" t="s">
        <v>114</v>
      </c>
      <c r="E132" s="73"/>
      <c r="F132" s="73"/>
      <c r="G132" s="73"/>
      <c r="H132" s="74"/>
      <c r="I132" s="76"/>
      <c r="J132" s="76"/>
      <c r="K132" s="76"/>
      <c r="L132" s="76"/>
      <c r="M132" s="66"/>
      <c r="N132" s="66"/>
      <c r="O132" s="66"/>
      <c r="P132" s="75"/>
      <c r="Q132" s="68"/>
      <c r="R132" s="69"/>
      <c r="S132" s="121"/>
      <c r="T132" s="69"/>
      <c r="U132" s="68"/>
      <c r="V132" s="68"/>
      <c r="W132" s="68"/>
      <c r="X132" s="68"/>
      <c r="Y132" s="79"/>
      <c r="Z132" s="79"/>
      <c r="AA132" s="81"/>
      <c r="AB132" s="80"/>
      <c r="AC132" s="123"/>
    </row>
    <row r="133" spans="1:33" ht="30" customHeight="1">
      <c r="A133" s="66"/>
      <c r="B133" s="66"/>
      <c r="C133" s="120" t="s">
        <v>36</v>
      </c>
      <c r="D133" s="73" t="s">
        <v>117</v>
      </c>
      <c r="E133" s="73"/>
      <c r="F133" s="73"/>
      <c r="G133" s="73"/>
      <c r="H133" s="74"/>
      <c r="I133" s="76"/>
      <c r="J133" s="76"/>
      <c r="K133" s="76"/>
      <c r="L133" s="76"/>
      <c r="M133" s="66"/>
      <c r="N133" s="66"/>
      <c r="O133" s="66"/>
      <c r="P133" s="75"/>
      <c r="Q133" s="68"/>
      <c r="R133" s="69"/>
      <c r="S133" s="121"/>
      <c r="T133" s="69"/>
      <c r="U133" s="68"/>
      <c r="V133" s="68"/>
      <c r="W133" s="68"/>
      <c r="X133" s="68"/>
      <c r="Y133" s="79"/>
      <c r="Z133" s="79"/>
      <c r="AA133" s="81"/>
      <c r="AB133" s="80"/>
      <c r="AC133" s="123"/>
    </row>
    <row r="134" spans="1:33" ht="20.25" customHeight="1">
      <c r="A134" s="28" t="s">
        <v>118</v>
      </c>
      <c r="B134" s="28"/>
      <c r="C134" s="73" t="s">
        <v>119</v>
      </c>
      <c r="D134" s="73"/>
      <c r="E134" s="73"/>
      <c r="F134" s="73"/>
      <c r="G134" s="73"/>
      <c r="H134" s="74"/>
      <c r="I134" s="76"/>
      <c r="J134" s="76"/>
      <c r="K134" s="76"/>
      <c r="L134" s="76"/>
      <c r="M134" s="66"/>
      <c r="N134" s="66"/>
      <c r="O134" s="66"/>
      <c r="P134" s="75"/>
      <c r="Q134" s="68"/>
      <c r="R134" s="69"/>
      <c r="S134" s="121"/>
      <c r="T134" s="69"/>
      <c r="U134" s="68"/>
      <c r="V134" s="68"/>
      <c r="W134" s="68"/>
      <c r="X134" s="68"/>
      <c r="Y134" s="79"/>
      <c r="Z134" s="79"/>
      <c r="AA134" s="81"/>
      <c r="AB134" s="80"/>
      <c r="AC134" s="123"/>
    </row>
    <row r="135" spans="1:33" ht="42" customHeight="1">
      <c r="A135" s="66"/>
      <c r="B135" s="66"/>
      <c r="C135" s="28" t="s">
        <v>120</v>
      </c>
      <c r="D135" s="28"/>
      <c r="E135" s="28"/>
      <c r="F135" s="28"/>
      <c r="G135" s="28"/>
      <c r="H135" s="76"/>
      <c r="I135" s="76"/>
      <c r="J135" s="76"/>
      <c r="K135" s="76"/>
      <c r="L135" s="75"/>
      <c r="M135" s="76"/>
      <c r="N135" s="76"/>
      <c r="O135" s="76"/>
      <c r="P135" s="75"/>
      <c r="Q135" s="69"/>
      <c r="R135" s="69"/>
      <c r="S135" s="121"/>
      <c r="T135" s="78">
        <f>T131</f>
        <v>1250999170.5399997</v>
      </c>
      <c r="U135" s="68"/>
      <c r="V135" s="68"/>
      <c r="W135" s="68"/>
      <c r="X135" s="78">
        <f>X131</f>
        <v>605325337.40999997</v>
      </c>
      <c r="Y135" s="184">
        <f>Y127</f>
        <v>1423195105</v>
      </c>
      <c r="Z135" s="80">
        <f>Z127</f>
        <v>6349293148.3600006</v>
      </c>
      <c r="AA135" s="81"/>
      <c r="AB135" s="80">
        <f>AB127+AB129+AB130</f>
        <v>603280252.60000002</v>
      </c>
      <c r="AC135" s="123"/>
    </row>
    <row r="136" spans="1:33" ht="24.75" customHeight="1">
      <c r="A136" s="190"/>
      <c r="B136" s="190"/>
      <c r="C136" s="190"/>
      <c r="D136" s="190"/>
      <c r="E136" s="190"/>
      <c r="F136" s="190"/>
      <c r="G136" s="190"/>
      <c r="H136" s="190"/>
      <c r="I136" s="190"/>
      <c r="J136" s="190"/>
      <c r="K136" s="190"/>
      <c r="L136" s="190"/>
      <c r="M136" s="190"/>
      <c r="N136" s="190"/>
      <c r="O136" s="190"/>
      <c r="P136" s="190"/>
      <c r="Q136" s="190"/>
      <c r="R136" s="191"/>
      <c r="S136" s="191"/>
      <c r="T136" s="192"/>
      <c r="U136" s="190"/>
      <c r="V136" s="190"/>
      <c r="W136" s="190"/>
      <c r="X136" s="190"/>
      <c r="Y136" s="190"/>
      <c r="Z136" s="190"/>
      <c r="AA136" s="190"/>
      <c r="AB136" s="190"/>
      <c r="AC136" s="190"/>
    </row>
    <row r="137" spans="1:33" ht="61.5" customHeight="1">
      <c r="A137" s="190"/>
      <c r="B137" s="190"/>
      <c r="C137" s="124" t="s">
        <v>121</v>
      </c>
      <c r="D137" s="124"/>
      <c r="E137" s="124" t="s">
        <v>122</v>
      </c>
      <c r="F137" s="124"/>
      <c r="G137" s="193" t="s">
        <v>59</v>
      </c>
      <c r="H137" s="193"/>
      <c r="I137" s="127"/>
      <c r="J137" s="194"/>
      <c r="K137" s="194"/>
      <c r="L137" s="127"/>
      <c r="M137" s="127"/>
      <c r="N137" s="124"/>
      <c r="O137" s="124"/>
      <c r="P137" s="195"/>
      <c r="Q137" s="124" t="s">
        <v>60</v>
      </c>
      <c r="R137" s="124"/>
      <c r="S137" s="196"/>
      <c r="T137" s="196"/>
      <c r="U137" s="190"/>
      <c r="V137" s="190"/>
      <c r="W137" s="190"/>
      <c r="X137" s="190"/>
      <c r="Y137" s="190"/>
      <c r="Z137" s="190"/>
      <c r="AA137" s="190"/>
      <c r="AB137" s="190"/>
      <c r="AC137" s="190"/>
    </row>
    <row r="138" spans="1:33" ht="15.75">
      <c r="A138" s="190"/>
      <c r="B138" s="190"/>
      <c r="C138" s="190"/>
      <c r="D138" s="190"/>
      <c r="E138" s="190"/>
      <c r="F138" s="190"/>
      <c r="G138" s="190"/>
      <c r="H138" s="190"/>
      <c r="I138" s="190"/>
      <c r="J138" s="190"/>
      <c r="K138" s="190"/>
      <c r="L138" s="190"/>
      <c r="M138" s="190"/>
      <c r="N138" s="190"/>
      <c r="O138" s="190"/>
      <c r="P138" s="190"/>
      <c r="Q138" s="190"/>
      <c r="R138" s="191"/>
      <c r="S138" s="191"/>
      <c r="T138" s="191"/>
      <c r="U138" s="190"/>
      <c r="V138" s="190"/>
      <c r="W138" s="190"/>
      <c r="X138" s="190"/>
      <c r="Y138" s="190"/>
      <c r="Z138" s="190"/>
      <c r="AA138" s="190"/>
      <c r="AB138" s="190"/>
      <c r="AC138" s="190"/>
    </row>
    <row r="139" spans="1:33" ht="15.75">
      <c r="A139" s="197"/>
      <c r="B139" s="197"/>
      <c r="C139" s="197"/>
      <c r="D139" s="197"/>
      <c r="E139" s="197"/>
      <c r="F139" s="197"/>
      <c r="G139" s="197"/>
      <c r="H139" s="197"/>
      <c r="I139" s="197"/>
      <c r="J139" s="197"/>
      <c r="K139" s="197"/>
      <c r="L139" s="197"/>
      <c r="M139" s="197"/>
      <c r="N139" s="197"/>
      <c r="O139" s="197"/>
      <c r="P139" s="197"/>
      <c r="Q139" s="25"/>
      <c r="R139" s="198"/>
      <c r="S139" s="198"/>
      <c r="T139" s="198"/>
      <c r="U139" s="25"/>
      <c r="V139" s="25"/>
      <c r="W139" s="25"/>
      <c r="X139" s="25"/>
      <c r="Y139" s="25"/>
      <c r="Z139" s="25"/>
      <c r="AA139" s="25"/>
      <c r="AB139" s="198"/>
      <c r="AC139" s="198"/>
    </row>
    <row r="140" spans="1:33" ht="15.75">
      <c r="A140" s="197"/>
      <c r="B140" s="197"/>
      <c r="C140" s="197"/>
      <c r="D140" s="197"/>
      <c r="E140" s="197"/>
      <c r="F140" s="197"/>
      <c r="G140" s="197"/>
      <c r="H140" s="197"/>
      <c r="I140" s="197"/>
      <c r="J140" s="197"/>
      <c r="K140" s="197"/>
      <c r="L140" s="197"/>
      <c r="M140" s="197"/>
      <c r="N140" s="197"/>
      <c r="O140" s="197"/>
      <c r="P140" s="197"/>
      <c r="Q140" s="25"/>
      <c r="R140" s="198"/>
      <c r="S140" s="198"/>
      <c r="T140" s="198"/>
      <c r="U140" s="25"/>
      <c r="V140" s="25"/>
      <c r="W140" s="25"/>
      <c r="X140" s="25"/>
      <c r="Y140" s="25"/>
      <c r="Z140" s="25"/>
      <c r="AA140" s="25"/>
      <c r="AB140" s="25"/>
      <c r="AC140" s="25"/>
    </row>
    <row r="141" spans="1:33" ht="15.75">
      <c r="A141" s="197"/>
      <c r="B141" s="197"/>
      <c r="C141" s="197"/>
      <c r="D141" s="197"/>
      <c r="E141" s="197"/>
      <c r="F141" s="197"/>
      <c r="G141" s="197"/>
      <c r="H141" s="197"/>
      <c r="I141" s="197"/>
      <c r="J141" s="197"/>
      <c r="K141" s="197"/>
      <c r="L141" s="199"/>
      <c r="M141" s="197"/>
      <c r="N141" s="197"/>
      <c r="O141" s="197"/>
      <c r="P141" s="197"/>
      <c r="U141" s="25"/>
      <c r="V141" s="25"/>
      <c r="W141" s="25"/>
      <c r="X141" s="25"/>
      <c r="Y141" s="25"/>
      <c r="Z141" s="25"/>
      <c r="AA141" s="25"/>
      <c r="AB141" s="25"/>
      <c r="AC141" s="25"/>
    </row>
    <row r="142" spans="1:33" ht="15.75">
      <c r="A142" s="197"/>
      <c r="B142" s="197"/>
      <c r="C142" s="197"/>
      <c r="D142" s="197"/>
      <c r="E142" s="197"/>
      <c r="F142" s="197"/>
      <c r="G142" s="197"/>
      <c r="H142" s="197"/>
      <c r="I142" s="197">
        <v>1843792282</v>
      </c>
      <c r="J142" s="197">
        <v>10651748472.389999</v>
      </c>
      <c r="K142" s="197"/>
      <c r="L142" s="197">
        <v>1008524172.95</v>
      </c>
      <c r="M142" s="197"/>
      <c r="N142" s="197"/>
      <c r="O142" s="197"/>
      <c r="P142" s="197"/>
      <c r="Q142" s="200">
        <v>2052559221</v>
      </c>
      <c r="R142" s="200">
        <v>12251264587.27</v>
      </c>
      <c r="S142" s="1"/>
      <c r="T142">
        <v>1250999170.54</v>
      </c>
      <c r="U142" s="25"/>
      <c r="V142" s="25"/>
      <c r="W142" s="25"/>
      <c r="X142" s="25"/>
      <c r="Y142" s="25"/>
      <c r="Z142" s="25"/>
      <c r="AA142" s="25"/>
      <c r="AB142" s="25"/>
      <c r="AC142" s="25"/>
    </row>
    <row r="143" spans="1:33" ht="18">
      <c r="A143" s="202"/>
      <c r="B143" s="202"/>
      <c r="C143" s="202"/>
      <c r="D143" s="202"/>
      <c r="E143" s="202"/>
      <c r="F143" s="202"/>
      <c r="G143" s="202"/>
      <c r="H143" s="202"/>
      <c r="I143" s="202"/>
      <c r="J143" s="202"/>
      <c r="K143" s="202"/>
      <c r="L143" s="202"/>
      <c r="M143" s="202"/>
      <c r="N143" s="202"/>
      <c r="O143" s="202"/>
      <c r="P143" s="202"/>
      <c r="Q143" s="203">
        <f>Q142-Q127</f>
        <v>0</v>
      </c>
      <c r="R143" s="2">
        <f>R142-R127</f>
        <v>0</v>
      </c>
      <c r="T143" s="2">
        <f>T142-T135</f>
        <v>0</v>
      </c>
      <c r="AD143" s="204"/>
      <c r="AG143" s="205"/>
    </row>
    <row r="144" spans="1:33" ht="18">
      <c r="A144" s="202"/>
      <c r="B144" s="202"/>
      <c r="C144" s="202"/>
      <c r="D144" s="202"/>
      <c r="E144" s="202"/>
      <c r="F144" s="202"/>
      <c r="G144" s="202"/>
      <c r="H144" s="202"/>
      <c r="I144" s="202"/>
      <c r="J144" s="202"/>
      <c r="K144" s="202"/>
      <c r="L144" s="202"/>
      <c r="M144" s="202"/>
      <c r="N144" s="202"/>
      <c r="O144" s="202"/>
      <c r="P144" s="202"/>
    </row>
    <row r="145" spans="1:16" ht="18">
      <c r="A145" s="202"/>
      <c r="B145" s="202"/>
      <c r="C145" s="202"/>
      <c r="D145" s="202"/>
      <c r="E145" s="202"/>
      <c r="F145" s="202"/>
      <c r="G145" s="202"/>
      <c r="H145" s="202"/>
      <c r="I145" s="202"/>
      <c r="J145" s="202"/>
      <c r="K145" s="202"/>
      <c r="L145" s="202"/>
      <c r="M145" s="202"/>
      <c r="N145" s="202"/>
      <c r="O145" s="202"/>
      <c r="P145" s="202"/>
    </row>
    <row r="146" spans="1:16" ht="18">
      <c r="A146" s="202"/>
      <c r="B146" s="202"/>
      <c r="C146" s="202"/>
      <c r="D146" s="202"/>
      <c r="E146" s="202"/>
      <c r="F146" s="202"/>
      <c r="G146" s="202"/>
      <c r="H146" s="202"/>
      <c r="I146" s="202"/>
      <c r="J146" s="202"/>
      <c r="K146" s="202"/>
      <c r="L146" s="202"/>
      <c r="M146" s="202"/>
      <c r="N146" s="202"/>
      <c r="O146" s="202"/>
      <c r="P146" s="202"/>
    </row>
    <row r="147" spans="1:16" ht="18">
      <c r="A147" s="202"/>
      <c r="B147" s="202"/>
      <c r="C147" s="202"/>
      <c r="D147" s="202"/>
      <c r="E147" s="202"/>
      <c r="F147" s="202"/>
      <c r="G147" s="202"/>
      <c r="H147" s="202"/>
      <c r="I147" s="202"/>
      <c r="J147" s="202"/>
      <c r="K147" s="202"/>
      <c r="L147" s="202"/>
      <c r="M147" s="202"/>
      <c r="N147" s="202"/>
      <c r="O147" s="202"/>
      <c r="P147" s="202"/>
    </row>
    <row r="148" spans="1:16" ht="18">
      <c r="A148" s="202"/>
      <c r="B148" s="202"/>
      <c r="C148" s="202"/>
      <c r="D148" s="202"/>
      <c r="E148" s="202"/>
      <c r="F148" s="202"/>
      <c r="G148" s="202"/>
      <c r="H148" s="202"/>
      <c r="I148" s="202"/>
      <c r="J148" s="202"/>
      <c r="K148" s="202"/>
      <c r="L148" s="202"/>
      <c r="M148" s="202"/>
      <c r="N148" s="202"/>
      <c r="O148" s="202"/>
      <c r="P148" s="202"/>
    </row>
    <row r="149" spans="1:16" ht="18">
      <c r="A149" s="202"/>
      <c r="B149" s="202"/>
      <c r="C149" s="202"/>
      <c r="D149" s="202"/>
      <c r="E149" s="202"/>
      <c r="F149" s="202"/>
      <c r="G149" s="202"/>
      <c r="H149" s="202"/>
      <c r="I149" s="202"/>
      <c r="J149" s="202"/>
      <c r="K149" s="202"/>
      <c r="L149" s="202"/>
      <c r="M149" s="202"/>
      <c r="N149" s="202"/>
      <c r="O149" s="202"/>
      <c r="P149" s="202"/>
    </row>
    <row r="150" spans="1:16" ht="18">
      <c r="A150" s="202"/>
      <c r="B150" s="202"/>
      <c r="C150" s="202"/>
      <c r="D150" s="202"/>
      <c r="E150" s="202"/>
      <c r="F150" s="202"/>
      <c r="G150" s="202"/>
      <c r="H150" s="202"/>
      <c r="I150" s="202"/>
      <c r="J150" s="202"/>
      <c r="K150" s="202"/>
      <c r="L150" s="202"/>
      <c r="M150" s="202"/>
      <c r="N150" s="202"/>
      <c r="O150" s="202"/>
      <c r="P150" s="202"/>
    </row>
    <row r="151" spans="1:16" ht="18">
      <c r="A151" s="202"/>
      <c r="B151" s="202"/>
      <c r="C151" s="202"/>
      <c r="D151" s="202"/>
      <c r="E151" s="202"/>
      <c r="F151" s="202"/>
      <c r="G151" s="202"/>
      <c r="H151" s="202"/>
      <c r="I151" s="202"/>
      <c r="J151" s="202"/>
      <c r="K151" s="202"/>
      <c r="L151" s="202"/>
      <c r="M151" s="202"/>
      <c r="N151" s="202"/>
      <c r="O151" s="202"/>
      <c r="P151" s="202"/>
    </row>
    <row r="152" spans="1:16" ht="18">
      <c r="A152" s="202"/>
      <c r="B152" s="202"/>
      <c r="C152" s="202"/>
      <c r="D152" s="202"/>
      <c r="E152" s="202"/>
      <c r="F152" s="202"/>
      <c r="G152" s="202"/>
      <c r="H152" s="202"/>
      <c r="I152" s="202"/>
      <c r="J152" s="202"/>
      <c r="K152" s="202"/>
      <c r="L152" s="202"/>
      <c r="M152" s="202"/>
      <c r="N152" s="202"/>
      <c r="O152" s="202"/>
      <c r="P152" s="202"/>
    </row>
    <row r="153" spans="1:16" ht="25.5" customHeight="1">
      <c r="A153" s="202"/>
      <c r="B153" s="206"/>
      <c r="C153" s="206"/>
      <c r="D153" s="206"/>
      <c r="E153" s="206"/>
      <c r="F153" s="206"/>
      <c r="G153" s="206"/>
      <c r="H153" s="206"/>
      <c r="I153" s="206"/>
      <c r="J153" s="206"/>
      <c r="K153" s="206"/>
      <c r="L153" s="206"/>
      <c r="M153" s="206"/>
      <c r="N153" s="206"/>
      <c r="O153" s="206"/>
      <c r="P153" s="206"/>
    </row>
    <row r="154" spans="1:16" ht="18">
      <c r="A154" s="202"/>
      <c r="B154" s="202"/>
      <c r="C154" s="202"/>
      <c r="D154" s="202"/>
      <c r="E154" s="202"/>
      <c r="F154" s="202"/>
      <c r="G154" s="202"/>
      <c r="H154" s="202"/>
      <c r="I154" s="202"/>
      <c r="J154" s="202"/>
      <c r="K154" s="202"/>
      <c r="L154" s="202"/>
      <c r="M154" s="202"/>
      <c r="N154" s="202"/>
      <c r="O154" s="202"/>
      <c r="P154" s="202"/>
    </row>
    <row r="155" spans="1:16" ht="30" customHeight="1">
      <c r="A155" s="202"/>
      <c r="B155" s="207"/>
      <c r="C155" s="207"/>
      <c r="D155" s="207"/>
      <c r="E155" s="207"/>
      <c r="F155" s="207"/>
      <c r="G155" s="207"/>
      <c r="H155" s="207"/>
      <c r="I155" s="207"/>
      <c r="J155" s="207"/>
      <c r="K155" s="207"/>
      <c r="L155" s="207"/>
      <c r="M155" s="207"/>
      <c r="N155" s="207"/>
      <c r="O155" s="207"/>
      <c r="P155" s="207"/>
    </row>
    <row r="156" spans="1:16" ht="18">
      <c r="A156" s="202"/>
      <c r="B156" s="202"/>
      <c r="C156" s="202"/>
      <c r="D156" s="202"/>
      <c r="E156" s="202"/>
      <c r="F156" s="202"/>
      <c r="G156" s="202"/>
      <c r="H156" s="202"/>
      <c r="I156" s="202"/>
      <c r="J156" s="202"/>
      <c r="K156" s="202"/>
      <c r="L156" s="202"/>
      <c r="M156" s="202"/>
      <c r="N156" s="202"/>
      <c r="O156" s="202"/>
      <c r="P156" s="202"/>
    </row>
    <row r="157" spans="1:16" ht="18">
      <c r="A157" s="202"/>
      <c r="B157" s="202"/>
      <c r="C157" s="202"/>
      <c r="D157" s="202"/>
      <c r="E157" s="202"/>
      <c r="F157" s="202"/>
      <c r="G157" s="202"/>
      <c r="H157" s="202"/>
      <c r="I157" s="202"/>
      <c r="J157" s="202"/>
      <c r="K157" s="202"/>
      <c r="L157" s="202"/>
      <c r="M157" s="202"/>
      <c r="N157" s="202"/>
      <c r="O157" s="202"/>
      <c r="P157" s="202"/>
    </row>
    <row r="158" spans="1:16">
      <c r="A158" s="208"/>
      <c r="B158" s="208"/>
      <c r="C158" s="208"/>
      <c r="D158" s="208"/>
      <c r="E158" s="208"/>
      <c r="F158" s="208"/>
      <c r="G158" s="208"/>
      <c r="H158" s="208"/>
      <c r="I158" s="208"/>
      <c r="J158" s="208"/>
      <c r="K158" s="208"/>
      <c r="L158" s="208"/>
      <c r="M158" s="208"/>
      <c r="N158" s="208"/>
      <c r="O158" s="208"/>
      <c r="P158" s="208"/>
    </row>
    <row r="169" spans="10:13" ht="18">
      <c r="J169" s="209">
        <v>1477617</v>
      </c>
      <c r="L169" s="210">
        <v>4689662.5199999996</v>
      </c>
      <c r="M169" s="210">
        <v>4689662.5199999996</v>
      </c>
    </row>
    <row r="170" spans="10:13" ht="18">
      <c r="J170" s="209">
        <v>521561</v>
      </c>
      <c r="L170" s="210">
        <v>1202139.01</v>
      </c>
      <c r="M170" s="210">
        <v>1202139.01</v>
      </c>
    </row>
    <row r="171" spans="10:13" ht="18">
      <c r="J171" s="211">
        <v>8210559</v>
      </c>
      <c r="L171" s="210">
        <v>20745446.68</v>
      </c>
      <c r="M171" s="210">
        <v>20745446.68</v>
      </c>
    </row>
    <row r="172" spans="10:13" ht="18">
      <c r="J172" s="211">
        <v>765619</v>
      </c>
      <c r="L172" s="210">
        <v>1598602.61</v>
      </c>
      <c r="M172" s="210">
        <v>1598602.61</v>
      </c>
    </row>
    <row r="173" spans="10:13" ht="18">
      <c r="J173" s="211">
        <v>16405816</v>
      </c>
      <c r="L173" s="210">
        <v>77515853.730000004</v>
      </c>
      <c r="M173" s="210">
        <v>77515853.730000004</v>
      </c>
    </row>
    <row r="174" spans="10:13" ht="18">
      <c r="J174" s="211">
        <v>95347</v>
      </c>
      <c r="L174" s="210">
        <v>483997.44</v>
      </c>
      <c r="M174" s="210">
        <v>483997.44</v>
      </c>
    </row>
    <row r="175" spans="10:13" ht="18">
      <c r="J175" s="211">
        <v>7515059</v>
      </c>
      <c r="L175" s="210">
        <v>12751711.25</v>
      </c>
      <c r="M175" s="210">
        <v>12751711.25</v>
      </c>
    </row>
    <row r="176" spans="10:13" ht="18">
      <c r="J176" s="211">
        <v>29476650</v>
      </c>
      <c r="L176" s="210">
        <v>73861261.129999995</v>
      </c>
      <c r="M176" s="210">
        <v>73861261.129999995</v>
      </c>
    </row>
    <row r="177" spans="9:13" ht="18">
      <c r="J177" s="211">
        <v>111405654</v>
      </c>
      <c r="L177" s="212">
        <v>335165528.88</v>
      </c>
      <c r="M177" s="212">
        <v>335165528.88</v>
      </c>
    </row>
    <row r="178" spans="9:13" ht="18">
      <c r="J178" s="211">
        <v>212390</v>
      </c>
      <c r="L178" s="212">
        <v>785607.6</v>
      </c>
      <c r="M178" s="212">
        <v>785607.6</v>
      </c>
    </row>
    <row r="179" spans="9:13" ht="18">
      <c r="I179" s="2"/>
      <c r="J179" s="211">
        <v>542310</v>
      </c>
      <c r="L179" s="210">
        <v>1409725.86</v>
      </c>
      <c r="M179" s="210">
        <v>1409725.86</v>
      </c>
    </row>
    <row r="180" spans="9:13" ht="18">
      <c r="J180" s="211">
        <v>121969</v>
      </c>
      <c r="L180" s="212">
        <v>349044.2</v>
      </c>
      <c r="M180" s="212">
        <v>349044.2</v>
      </c>
    </row>
    <row r="181" spans="9:13" ht="18">
      <c r="J181" s="213">
        <v>356658</v>
      </c>
      <c r="L181" s="210">
        <v>947614.43</v>
      </c>
      <c r="M181" s="210">
        <v>947614.43</v>
      </c>
    </row>
    <row r="182" spans="9:13" ht="18">
      <c r="J182" s="213">
        <v>5148662</v>
      </c>
      <c r="L182" s="210">
        <v>17274227.079999998</v>
      </c>
      <c r="M182" s="210">
        <v>17274227.079999998</v>
      </c>
    </row>
    <row r="183" spans="9:13" ht="18">
      <c r="J183" s="213">
        <v>32512181</v>
      </c>
      <c r="L183" s="212">
        <v>119920584.56</v>
      </c>
      <c r="M183" s="212">
        <v>119920584.56</v>
      </c>
    </row>
    <row r="184" spans="9:13" ht="18">
      <c r="J184" s="211">
        <v>20429</v>
      </c>
      <c r="L184" s="210">
        <v>65557.679999999993</v>
      </c>
      <c r="M184" s="210">
        <v>65557.679999999993</v>
      </c>
    </row>
    <row r="185" spans="9:13" ht="18">
      <c r="J185" s="211">
        <v>1226442</v>
      </c>
      <c r="L185" s="210">
        <v>5468401.6399999997</v>
      </c>
      <c r="M185" s="210">
        <v>5422121.6399999997</v>
      </c>
    </row>
    <row r="186" spans="9:13" ht="18">
      <c r="J186" s="211">
        <v>193437069</v>
      </c>
      <c r="L186" s="212">
        <v>842171681.98000002</v>
      </c>
      <c r="M186" s="212">
        <v>842171681.98000002</v>
      </c>
    </row>
    <row r="187" spans="9:13" ht="18">
      <c r="J187" s="211">
        <v>15448293</v>
      </c>
      <c r="L187" s="210">
        <v>73436138.739999995</v>
      </c>
      <c r="M187" s="210">
        <v>73436138.739999995</v>
      </c>
    </row>
    <row r="188" spans="9:13" ht="18">
      <c r="J188" s="211">
        <v>4539398</v>
      </c>
      <c r="L188" s="210">
        <v>3153193.85</v>
      </c>
      <c r="M188" s="210">
        <v>3153193.85</v>
      </c>
    </row>
    <row r="189" spans="9:13" ht="18">
      <c r="J189" s="211">
        <v>1639017</v>
      </c>
      <c r="L189" s="210">
        <v>4894809.24</v>
      </c>
      <c r="M189" s="210">
        <v>4894809.24</v>
      </c>
    </row>
    <row r="190" spans="9:13" ht="18">
      <c r="J190" s="211">
        <v>422789</v>
      </c>
      <c r="L190" s="212">
        <v>606246.5</v>
      </c>
      <c r="M190" s="212">
        <v>606246.5</v>
      </c>
    </row>
    <row r="191" spans="9:13" ht="18">
      <c r="J191" s="211">
        <v>101846</v>
      </c>
      <c r="L191" s="210">
        <v>414368.46</v>
      </c>
      <c r="M191" s="210">
        <v>414368.46</v>
      </c>
    </row>
    <row r="192" spans="9:13" ht="18">
      <c r="J192" s="211">
        <f>SUM(J169:J191)</f>
        <v>431603335</v>
      </c>
      <c r="L192" s="214">
        <f>SUM(L169:L191)</f>
        <v>1598911405.0699999</v>
      </c>
      <c r="M192" s="214">
        <f>SUM(M169:M191)</f>
        <v>1598865125.0699999</v>
      </c>
    </row>
    <row r="194" spans="10:13" ht="15">
      <c r="J194" s="1">
        <v>1762740</v>
      </c>
      <c r="L194" s="25">
        <v>12444755.210000001</v>
      </c>
      <c r="M194" s="25">
        <v>12444755.210000001</v>
      </c>
    </row>
    <row r="195" spans="10:13" ht="15">
      <c r="J195" s="1">
        <v>788</v>
      </c>
      <c r="L195" s="25">
        <v>5326.35</v>
      </c>
      <c r="M195" s="25">
        <v>5326.35</v>
      </c>
    </row>
    <row r="196" spans="10:13" ht="15">
      <c r="J196" s="1">
        <v>4201</v>
      </c>
      <c r="L196" s="25">
        <v>27713.23</v>
      </c>
      <c r="M196" s="25">
        <v>27713.23</v>
      </c>
    </row>
    <row r="197" spans="10:13" ht="15">
      <c r="J197" s="1">
        <v>47212</v>
      </c>
      <c r="L197" s="25">
        <v>368797.3</v>
      </c>
      <c r="M197" s="25">
        <v>368797.3</v>
      </c>
    </row>
    <row r="198" spans="10:13" ht="15">
      <c r="J198" s="1">
        <v>10386</v>
      </c>
      <c r="L198" s="25">
        <v>84796.78</v>
      </c>
      <c r="M198" s="25">
        <v>84796.78</v>
      </c>
    </row>
    <row r="199" spans="10:13" ht="15">
      <c r="J199" s="1">
        <v>14776</v>
      </c>
      <c r="L199" s="25">
        <v>139584.6</v>
      </c>
      <c r="M199" s="25">
        <v>139584.6</v>
      </c>
    </row>
    <row r="200" spans="10:13" ht="18">
      <c r="J200" s="211">
        <f>SUM(J194:J199)</f>
        <v>1840103</v>
      </c>
      <c r="L200" s="215">
        <f>SUM(L194:L199)</f>
        <v>13070973.470000001</v>
      </c>
      <c r="M200" s="215">
        <f>SUM(M194:M199)</f>
        <v>13070973.470000001</v>
      </c>
    </row>
    <row r="202" spans="10:13" ht="15.75">
      <c r="J202" s="1">
        <v>80439033</v>
      </c>
      <c r="L202" s="216">
        <v>343407751.12</v>
      </c>
      <c r="M202" s="216">
        <v>343407751.12</v>
      </c>
    </row>
    <row r="203" spans="10:13" ht="15.75">
      <c r="J203" s="1">
        <v>1841869</v>
      </c>
      <c r="L203" s="215">
        <v>11824093.970000001</v>
      </c>
      <c r="M203" s="215">
        <v>11824093.970000001</v>
      </c>
    </row>
    <row r="204" spans="10:13" ht="15.75">
      <c r="J204" s="1">
        <v>280494110</v>
      </c>
      <c r="L204" s="216">
        <v>1460487823.53</v>
      </c>
      <c r="M204" s="216">
        <v>1460487823.53</v>
      </c>
    </row>
    <row r="205" spans="10:13" ht="15.75">
      <c r="J205" s="1">
        <v>643701</v>
      </c>
      <c r="L205" s="215">
        <v>3526657.94</v>
      </c>
      <c r="M205" s="215">
        <v>3526657.94</v>
      </c>
    </row>
    <row r="206" spans="10:13" ht="15.75">
      <c r="J206" s="1">
        <v>11612588</v>
      </c>
      <c r="L206" s="215">
        <v>63560269.119999997</v>
      </c>
      <c r="M206" s="215">
        <v>63560269.119999997</v>
      </c>
    </row>
    <row r="207" spans="10:13" ht="18">
      <c r="J207" s="211">
        <f>SUM(J202:J206)</f>
        <v>375031301</v>
      </c>
      <c r="L207" s="216">
        <f>SUM(L202:L206)</f>
        <v>1882806595.6799998</v>
      </c>
      <c r="M207" s="216">
        <f>SUM(M202:M206)</f>
        <v>1882806595.6799998</v>
      </c>
    </row>
    <row r="210" spans="10:13" ht="18">
      <c r="J210" s="211">
        <f>J192+J200+J207</f>
        <v>808474739</v>
      </c>
      <c r="L210" s="216">
        <f>L192+L200+L207</f>
        <v>3494788974.2199998</v>
      </c>
      <c r="M210" s="216">
        <f>M192+M200+M207</f>
        <v>3494742694.2199998</v>
      </c>
    </row>
  </sheetData>
  <mergeCells count="172">
    <mergeCell ref="Q137:R137"/>
    <mergeCell ref="S137:T137"/>
    <mergeCell ref="B153:P153"/>
    <mergeCell ref="B155:P155"/>
    <mergeCell ref="A134:B134"/>
    <mergeCell ref="C134:G134"/>
    <mergeCell ref="C135:G135"/>
    <mergeCell ref="C137:F137"/>
    <mergeCell ref="G137:H137"/>
    <mergeCell ref="N137:O137"/>
    <mergeCell ref="C129:G129"/>
    <mergeCell ref="C130:G130"/>
    <mergeCell ref="D131:G131"/>
    <mergeCell ref="A132:B132"/>
    <mergeCell ref="D132:G132"/>
    <mergeCell ref="D133:G133"/>
    <mergeCell ref="B106:B108"/>
    <mergeCell ref="C106:G108"/>
    <mergeCell ref="B109:B125"/>
    <mergeCell ref="C109:G126"/>
    <mergeCell ref="C127:G127"/>
    <mergeCell ref="D128:G128"/>
    <mergeCell ref="Y100:Y102"/>
    <mergeCell ref="Z100:Z102"/>
    <mergeCell ref="AA100:AA102"/>
    <mergeCell ref="AB100:AB102"/>
    <mergeCell ref="B103:B105"/>
    <mergeCell ref="C103:G105"/>
    <mergeCell ref="S100:S102"/>
    <mergeCell ref="T100:T102"/>
    <mergeCell ref="U100:U102"/>
    <mergeCell ref="V100:V102"/>
    <mergeCell ref="W100:W102"/>
    <mergeCell ref="X100:X102"/>
    <mergeCell ref="M100:M102"/>
    <mergeCell ref="N100:N102"/>
    <mergeCell ref="O100:O102"/>
    <mergeCell ref="P100:P102"/>
    <mergeCell ref="Q100:Q102"/>
    <mergeCell ref="R100:R102"/>
    <mergeCell ref="B100:B102"/>
    <mergeCell ref="C100:G102"/>
    <mergeCell ref="I100:I102"/>
    <mergeCell ref="J100:J102"/>
    <mergeCell ref="K100:K102"/>
    <mergeCell ref="L100:L102"/>
    <mergeCell ref="W96:W98"/>
    <mergeCell ref="X96:X98"/>
    <mergeCell ref="Y96:Y98"/>
    <mergeCell ref="Z96:Z98"/>
    <mergeCell ref="AA96:AA98"/>
    <mergeCell ref="AB96:AB98"/>
    <mergeCell ref="Q96:Q98"/>
    <mergeCell ref="R96:R98"/>
    <mergeCell ref="S96:S98"/>
    <mergeCell ref="T96:T98"/>
    <mergeCell ref="U96:U98"/>
    <mergeCell ref="V96:V98"/>
    <mergeCell ref="K96:K98"/>
    <mergeCell ref="L96:L98"/>
    <mergeCell ref="M96:M98"/>
    <mergeCell ref="N96:N98"/>
    <mergeCell ref="O96:O98"/>
    <mergeCell ref="P96:P98"/>
    <mergeCell ref="C93:G93"/>
    <mergeCell ref="C94:G94"/>
    <mergeCell ref="C96:C99"/>
    <mergeCell ref="D96:G99"/>
    <mergeCell ref="I96:I98"/>
    <mergeCell ref="J96:J98"/>
    <mergeCell ref="C87:G87"/>
    <mergeCell ref="C88:G88"/>
    <mergeCell ref="C89:G89"/>
    <mergeCell ref="C90:G90"/>
    <mergeCell ref="C91:G91"/>
    <mergeCell ref="C92:G92"/>
    <mergeCell ref="C81:G81"/>
    <mergeCell ref="C82:G82"/>
    <mergeCell ref="C83:G83"/>
    <mergeCell ref="C84:G84"/>
    <mergeCell ref="C85:G85"/>
    <mergeCell ref="C86:G86"/>
    <mergeCell ref="C75:G75"/>
    <mergeCell ref="C76:G76"/>
    <mergeCell ref="C77:G77"/>
    <mergeCell ref="C78:G78"/>
    <mergeCell ref="C79:G79"/>
    <mergeCell ref="C80:G80"/>
    <mergeCell ref="C69:G69"/>
    <mergeCell ref="C70:G70"/>
    <mergeCell ref="C71:G71"/>
    <mergeCell ref="C72:G72"/>
    <mergeCell ref="C73:G73"/>
    <mergeCell ref="C74:G74"/>
    <mergeCell ref="C63:G63"/>
    <mergeCell ref="C64:G64"/>
    <mergeCell ref="C65:G65"/>
    <mergeCell ref="C66:G66"/>
    <mergeCell ref="C67:G67"/>
    <mergeCell ref="C68:G68"/>
    <mergeCell ref="C57:G57"/>
    <mergeCell ref="C58:G58"/>
    <mergeCell ref="C59:G59"/>
    <mergeCell ref="C60:G60"/>
    <mergeCell ref="C61:G61"/>
    <mergeCell ref="C62:G62"/>
    <mergeCell ref="C50:C52"/>
    <mergeCell ref="D50:G52"/>
    <mergeCell ref="C53:G53"/>
    <mergeCell ref="C54:G54"/>
    <mergeCell ref="C55:G55"/>
    <mergeCell ref="C56:G56"/>
    <mergeCell ref="D41:G41"/>
    <mergeCell ref="C42:C44"/>
    <mergeCell ref="D42:G44"/>
    <mergeCell ref="C45:G45"/>
    <mergeCell ref="C46:C48"/>
    <mergeCell ref="D46:G48"/>
    <mergeCell ref="C29:G29"/>
    <mergeCell ref="B30:G30"/>
    <mergeCell ref="B31:G31"/>
    <mergeCell ref="B32:G32"/>
    <mergeCell ref="C33:G33"/>
    <mergeCell ref="C34:C40"/>
    <mergeCell ref="D34:G40"/>
    <mergeCell ref="C23:G23"/>
    <mergeCell ref="C24:G24"/>
    <mergeCell ref="C25:G25"/>
    <mergeCell ref="C26:G26"/>
    <mergeCell ref="C27:G27"/>
    <mergeCell ref="C28:G28"/>
    <mergeCell ref="X19:X20"/>
    <mergeCell ref="C21:G21"/>
    <mergeCell ref="AD21:AG21"/>
    <mergeCell ref="AJ21:AL21"/>
    <mergeCell ref="AO21:AP21"/>
    <mergeCell ref="C22:G22"/>
    <mergeCell ref="L19:L20"/>
    <mergeCell ref="O19:O20"/>
    <mergeCell ref="P19:P20"/>
    <mergeCell ref="S19:S20"/>
    <mergeCell ref="T19:T20"/>
    <mergeCell ref="W19:W20"/>
    <mergeCell ref="B16:G16"/>
    <mergeCell ref="B17:G17"/>
    <mergeCell ref="B18:G18"/>
    <mergeCell ref="B19:B20"/>
    <mergeCell ref="C19:G20"/>
    <mergeCell ref="K19:K20"/>
    <mergeCell ref="B10:G10"/>
    <mergeCell ref="B11:G11"/>
    <mergeCell ref="B12:G12"/>
    <mergeCell ref="C13:G13"/>
    <mergeCell ref="C14:G14"/>
    <mergeCell ref="A15:G15"/>
    <mergeCell ref="A5:AB5"/>
    <mergeCell ref="A6:AB6"/>
    <mergeCell ref="A7:AB7"/>
    <mergeCell ref="A8:AB8"/>
    <mergeCell ref="B9:G9"/>
    <mergeCell ref="I9:L9"/>
    <mergeCell ref="M9:P9"/>
    <mergeCell ref="Q9:T9"/>
    <mergeCell ref="U9:X9"/>
    <mergeCell ref="Y9:AB9"/>
    <mergeCell ref="A2:AB2"/>
    <mergeCell ref="AD2:AG3"/>
    <mergeCell ref="AL2:AO3"/>
    <mergeCell ref="A3:AB3"/>
    <mergeCell ref="A4:AB4"/>
    <mergeCell ref="AD4:AG4"/>
    <mergeCell ref="AL4:AO4"/>
  </mergeCells>
  <printOptions horizontalCentered="1"/>
  <pageMargins left="0.23622047244094491" right="0.23622047244094491" top="0.31496062992125984" bottom="0.31496062992125984" header="0.31496062992125984" footer="0.31496062992125984"/>
  <pageSetup scale="52" fitToHeight="2" orientation="portrait" verticalDpi="300" r:id="rId1"/>
  <headerFooter alignWithMargins="0"/>
  <rowBreaks count="1" manualBreakCount="1">
    <brk id="40" max="27" man="1"/>
  </rowBreaks>
  <drawing r:id="rId2"/>
</worksheet>
</file>

<file path=xl/worksheets/sheet5.xml><?xml version="1.0" encoding="utf-8"?>
<worksheet xmlns="http://schemas.openxmlformats.org/spreadsheetml/2006/main" xmlns:r="http://schemas.openxmlformats.org/officeDocument/2006/relationships">
  <sheetPr>
    <pageSetUpPr fitToPage="1"/>
  </sheetPr>
  <dimension ref="A1:AP210"/>
  <sheetViews>
    <sheetView topLeftCell="A10" zoomScale="75" zoomScaleNormal="75" zoomScaleSheetLayoutView="70" workbookViewId="0">
      <selection activeCell="C137" sqref="C137:F137"/>
    </sheetView>
  </sheetViews>
  <sheetFormatPr defaultRowHeight="14.25"/>
  <cols>
    <col min="1" max="1" width="6.5703125" style="1" customWidth="1"/>
    <col min="2" max="2" width="7.7109375" style="1" customWidth="1"/>
    <col min="3" max="4" width="12.85546875" style="1" customWidth="1"/>
    <col min="5" max="5" width="9.7109375" style="1" customWidth="1"/>
    <col min="6" max="6" width="9.140625" style="1"/>
    <col min="7" max="7" width="13.7109375" style="1" customWidth="1"/>
    <col min="8" max="8" width="14.85546875" style="1" customWidth="1"/>
    <col min="9" max="9" width="15.7109375" style="1" hidden="1" customWidth="1"/>
    <col min="10" max="10" width="21.28515625" style="1" hidden="1" customWidth="1"/>
    <col min="11" max="11" width="9" style="1" hidden="1" customWidth="1"/>
    <col min="12" max="12" width="21.140625" style="1" hidden="1" customWidth="1"/>
    <col min="13" max="13" width="21.42578125" style="1" hidden="1" customWidth="1"/>
    <col min="14" max="14" width="18.28515625" style="1" hidden="1" customWidth="1"/>
    <col min="15" max="15" width="9" style="1" hidden="1" customWidth="1"/>
    <col min="16" max="16" width="18" style="1" hidden="1" customWidth="1"/>
    <col min="17" max="17" width="21.140625" style="1" customWidth="1"/>
    <col min="18" max="18" width="21.140625" style="2" customWidth="1"/>
    <col min="19" max="19" width="9" style="2" customWidth="1"/>
    <col min="20" max="20" width="19.5703125" style="2" customWidth="1"/>
    <col min="21" max="21" width="16.85546875" style="1" hidden="1" customWidth="1"/>
    <col min="22" max="22" width="18.28515625" style="1" hidden="1" customWidth="1"/>
    <col min="23" max="23" width="9" style="1" hidden="1" customWidth="1"/>
    <col min="24" max="24" width="18" style="1" hidden="1" customWidth="1"/>
    <col min="25" max="25" width="18.140625" style="1" hidden="1" customWidth="1"/>
    <col min="26" max="26" width="21.140625" style="1" hidden="1" customWidth="1"/>
    <col min="27" max="27" width="9" style="1" hidden="1" customWidth="1"/>
    <col min="28" max="29" width="0.7109375" style="1" hidden="1" customWidth="1"/>
    <col min="30" max="30" width="15.5703125" customWidth="1"/>
    <col min="31" max="31" width="16.85546875" hidden="1" customWidth="1"/>
    <col min="32" max="32" width="15.7109375" hidden="1" customWidth="1"/>
    <col min="33" max="33" width="35.140625" customWidth="1"/>
    <col min="34" max="35" width="16.85546875" hidden="1" customWidth="1"/>
    <col min="36" max="36" width="5" customWidth="1"/>
    <col min="37" max="37" width="4.28515625" customWidth="1"/>
    <col min="38" max="38" width="26.7109375" customWidth="1"/>
    <col min="39" max="40" width="14" hidden="1" customWidth="1"/>
    <col min="41" max="41" width="20.42578125" customWidth="1"/>
    <col min="42" max="16384" width="9.140625" style="1"/>
  </cols>
  <sheetData>
    <row r="1" spans="1:41" ht="15" thickBot="1"/>
    <row r="2" spans="1:41" ht="30" customHeight="1">
      <c r="A2" s="3" t="s">
        <v>0</v>
      </c>
      <c r="B2" s="3"/>
      <c r="C2" s="3"/>
      <c r="D2" s="3"/>
      <c r="E2" s="3"/>
      <c r="F2" s="3"/>
      <c r="G2" s="3"/>
      <c r="H2" s="3"/>
      <c r="I2" s="3"/>
      <c r="J2" s="3"/>
      <c r="K2" s="3"/>
      <c r="L2" s="3"/>
      <c r="M2" s="3"/>
      <c r="N2" s="3"/>
      <c r="O2" s="3"/>
      <c r="P2" s="3"/>
      <c r="Q2" s="3"/>
      <c r="R2" s="3"/>
      <c r="S2" s="3"/>
      <c r="T2" s="3"/>
      <c r="U2" s="3"/>
      <c r="V2" s="3"/>
      <c r="W2" s="3"/>
      <c r="X2" s="3"/>
      <c r="Y2" s="3"/>
      <c r="Z2" s="3"/>
      <c r="AA2" s="3"/>
      <c r="AB2" s="3"/>
      <c r="AC2" s="4"/>
      <c r="AD2" s="5" t="s">
        <v>1</v>
      </c>
      <c r="AE2" s="6"/>
      <c r="AF2" s="6"/>
      <c r="AG2" s="7"/>
      <c r="AL2" s="8" t="s">
        <v>2</v>
      </c>
      <c r="AM2" s="9"/>
      <c r="AN2" s="9"/>
      <c r="AO2" s="10"/>
    </row>
    <row r="3" spans="1:41">
      <c r="A3" s="11"/>
      <c r="B3" s="12"/>
      <c r="C3" s="12"/>
      <c r="D3" s="12"/>
      <c r="E3" s="12"/>
      <c r="F3" s="12"/>
      <c r="G3" s="12"/>
      <c r="H3" s="12"/>
      <c r="I3" s="12"/>
      <c r="J3" s="12"/>
      <c r="K3" s="12"/>
      <c r="L3" s="12"/>
      <c r="M3" s="12"/>
      <c r="N3" s="12"/>
      <c r="O3" s="12"/>
      <c r="P3" s="12"/>
      <c r="Q3" s="12"/>
      <c r="R3" s="12"/>
      <c r="S3" s="12"/>
      <c r="T3" s="12"/>
      <c r="U3" s="12"/>
      <c r="V3" s="12"/>
      <c r="W3" s="12"/>
      <c r="X3" s="12"/>
      <c r="Y3" s="12"/>
      <c r="Z3" s="12"/>
      <c r="AA3" s="12"/>
      <c r="AB3" s="13"/>
      <c r="AC3" s="14"/>
      <c r="AD3" s="15"/>
      <c r="AE3" s="16"/>
      <c r="AF3" s="16"/>
      <c r="AG3" s="17"/>
      <c r="AL3" s="18"/>
      <c r="AM3" s="19"/>
      <c r="AN3" s="19"/>
      <c r="AO3" s="20"/>
    </row>
    <row r="4" spans="1:41" ht="30" customHeight="1" thickBot="1">
      <c r="A4" s="3" t="s">
        <v>3</v>
      </c>
      <c r="B4" s="3"/>
      <c r="C4" s="3"/>
      <c r="D4" s="3"/>
      <c r="E4" s="3"/>
      <c r="F4" s="3"/>
      <c r="G4" s="3"/>
      <c r="H4" s="3"/>
      <c r="I4" s="3"/>
      <c r="J4" s="3"/>
      <c r="K4" s="3"/>
      <c r="L4" s="3"/>
      <c r="M4" s="3"/>
      <c r="N4" s="3"/>
      <c r="O4" s="3"/>
      <c r="P4" s="3"/>
      <c r="Q4" s="3"/>
      <c r="R4" s="3"/>
      <c r="S4" s="3"/>
      <c r="T4" s="3"/>
      <c r="U4" s="3"/>
      <c r="V4" s="3"/>
      <c r="W4" s="3"/>
      <c r="X4" s="3"/>
      <c r="Y4" s="3"/>
      <c r="Z4" s="3"/>
      <c r="AA4" s="3"/>
      <c r="AB4" s="3"/>
      <c r="AC4" s="21"/>
      <c r="AD4" s="22" t="s">
        <v>4</v>
      </c>
      <c r="AE4" s="23" t="s">
        <v>5</v>
      </c>
      <c r="AF4" s="23" t="s">
        <v>6</v>
      </c>
      <c r="AG4" s="24" t="s">
        <v>7</v>
      </c>
      <c r="AH4" s="25" t="s">
        <v>8</v>
      </c>
      <c r="AI4" s="25" t="s">
        <v>9</v>
      </c>
      <c r="AJ4" s="26"/>
      <c r="AK4" s="26"/>
      <c r="AL4" s="27" t="s">
        <v>4</v>
      </c>
      <c r="AM4" s="28" t="s">
        <v>5</v>
      </c>
      <c r="AN4" s="28" t="s">
        <v>6</v>
      </c>
      <c r="AO4" s="29" t="s">
        <v>7</v>
      </c>
    </row>
    <row r="5" spans="1:41" ht="15.75">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3"/>
      <c r="AC5" s="14"/>
      <c r="AD5" s="30" t="s">
        <v>10</v>
      </c>
      <c r="AE5" s="31" t="s">
        <v>11</v>
      </c>
      <c r="AF5" s="31" t="s">
        <v>12</v>
      </c>
      <c r="AG5" s="32"/>
      <c r="AH5" s="33">
        <v>1475218683</v>
      </c>
      <c r="AI5" s="34">
        <v>5525570367</v>
      </c>
      <c r="AJ5" s="26"/>
      <c r="AK5" s="26"/>
      <c r="AL5" s="35" t="s">
        <v>13</v>
      </c>
      <c r="AM5" s="36">
        <v>129999465</v>
      </c>
      <c r="AN5" s="36">
        <v>45461877</v>
      </c>
      <c r="AO5" s="32"/>
    </row>
    <row r="6" spans="1:41" ht="104.25" customHeight="1">
      <c r="A6" s="37" t="s">
        <v>129</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8"/>
      <c r="AD6" s="39">
        <v>42856</v>
      </c>
      <c r="AE6" s="31" t="s">
        <v>15</v>
      </c>
      <c r="AF6" s="31" t="s">
        <v>16</v>
      </c>
      <c r="AG6" s="32"/>
      <c r="AH6" s="40">
        <v>1566145793</v>
      </c>
      <c r="AI6" s="41">
        <v>5650990725</v>
      </c>
      <c r="AJ6" s="26"/>
      <c r="AK6" s="26"/>
      <c r="AL6" s="35" t="s">
        <v>17</v>
      </c>
      <c r="AM6" s="42">
        <v>96054193</v>
      </c>
      <c r="AN6" s="42">
        <v>2470202</v>
      </c>
      <c r="AO6" s="32"/>
    </row>
    <row r="7" spans="1:41" s="25" customFormat="1" ht="24" customHeight="1">
      <c r="A7" s="28" t="s">
        <v>18</v>
      </c>
      <c r="B7" s="28"/>
      <c r="C7" s="28"/>
      <c r="D7" s="28"/>
      <c r="E7" s="28"/>
      <c r="F7" s="28"/>
      <c r="G7" s="28"/>
      <c r="H7" s="28"/>
      <c r="I7" s="28"/>
      <c r="J7" s="28"/>
      <c r="K7" s="28"/>
      <c r="L7" s="28"/>
      <c r="M7" s="28"/>
      <c r="N7" s="28"/>
      <c r="O7" s="28"/>
      <c r="P7" s="28"/>
      <c r="Q7" s="28"/>
      <c r="R7" s="28"/>
      <c r="S7" s="28"/>
      <c r="T7" s="28"/>
      <c r="U7" s="28"/>
      <c r="V7" s="28"/>
      <c r="W7" s="28"/>
      <c r="X7" s="28"/>
      <c r="Y7" s="28"/>
      <c r="Z7" s="28"/>
      <c r="AA7" s="28"/>
      <c r="AB7" s="28"/>
      <c r="AC7" s="43"/>
      <c r="AD7" s="39">
        <v>42887</v>
      </c>
      <c r="AE7" s="31" t="s">
        <v>19</v>
      </c>
      <c r="AF7" s="31" t="s">
        <v>20</v>
      </c>
      <c r="AG7" s="32"/>
      <c r="AH7" s="40">
        <v>1384477780</v>
      </c>
      <c r="AI7" s="41">
        <v>5134987638</v>
      </c>
      <c r="AJ7" s="26"/>
      <c r="AK7" s="26"/>
      <c r="AL7" s="35" t="s">
        <v>21</v>
      </c>
      <c r="AM7" s="42">
        <v>101476399</v>
      </c>
      <c r="AN7" s="42">
        <v>5850009</v>
      </c>
      <c r="AO7" s="32"/>
    </row>
    <row r="8" spans="1:41" s="25" customFormat="1" ht="35.25" customHeight="1">
      <c r="A8" s="28" t="s">
        <v>130</v>
      </c>
      <c r="B8" s="28"/>
      <c r="C8" s="28"/>
      <c r="D8" s="28"/>
      <c r="E8" s="28"/>
      <c r="F8" s="28"/>
      <c r="G8" s="28"/>
      <c r="H8" s="28"/>
      <c r="I8" s="28"/>
      <c r="J8" s="28"/>
      <c r="K8" s="28"/>
      <c r="L8" s="28"/>
      <c r="M8" s="28"/>
      <c r="N8" s="28"/>
      <c r="O8" s="28"/>
      <c r="P8" s="28"/>
      <c r="Q8" s="28"/>
      <c r="R8" s="28"/>
      <c r="S8" s="28"/>
      <c r="T8" s="28"/>
      <c r="U8" s="28"/>
      <c r="V8" s="28"/>
      <c r="W8" s="28"/>
      <c r="X8" s="28"/>
      <c r="Y8" s="28"/>
      <c r="Z8" s="28"/>
      <c r="AA8" s="28"/>
      <c r="AB8" s="28"/>
      <c r="AC8" s="43"/>
      <c r="AD8" s="39">
        <v>42917</v>
      </c>
      <c r="AE8" s="42">
        <v>1061650506</v>
      </c>
      <c r="AF8" s="42">
        <v>671148638</v>
      </c>
      <c r="AG8" s="32"/>
      <c r="AH8" s="40">
        <v>1199730138</v>
      </c>
      <c r="AI8" s="41">
        <v>2932529282</v>
      </c>
      <c r="AJ8" s="26"/>
      <c r="AK8" s="26"/>
      <c r="AL8" s="35" t="s">
        <v>23</v>
      </c>
      <c r="AM8" s="42">
        <v>227365065</v>
      </c>
      <c r="AN8" s="42">
        <v>59228713</v>
      </c>
      <c r="AO8" s="32"/>
    </row>
    <row r="9" spans="1:41" ht="29.25" customHeight="1">
      <c r="A9" s="44"/>
      <c r="B9" s="45"/>
      <c r="C9" s="45"/>
      <c r="D9" s="45"/>
      <c r="E9" s="45"/>
      <c r="F9" s="45"/>
      <c r="G9" s="45"/>
      <c r="H9" s="46" t="s">
        <v>24</v>
      </c>
      <c r="I9" s="23" t="s">
        <v>5</v>
      </c>
      <c r="J9" s="23"/>
      <c r="K9" s="23"/>
      <c r="L9" s="23"/>
      <c r="M9" s="23" t="s">
        <v>6</v>
      </c>
      <c r="N9" s="23"/>
      <c r="O9" s="23"/>
      <c r="P9" s="23"/>
      <c r="Q9" s="23" t="s">
        <v>7</v>
      </c>
      <c r="R9" s="23"/>
      <c r="S9" s="23"/>
      <c r="T9" s="23"/>
      <c r="U9" s="23" t="s">
        <v>8</v>
      </c>
      <c r="V9" s="23"/>
      <c r="W9" s="23"/>
      <c r="X9" s="23"/>
      <c r="Y9" s="23" t="s">
        <v>25</v>
      </c>
      <c r="Z9" s="23"/>
      <c r="AA9" s="23"/>
      <c r="AB9" s="23"/>
      <c r="AC9" s="47"/>
      <c r="AD9" s="39">
        <v>42948</v>
      </c>
      <c r="AE9" s="42">
        <v>809805371</v>
      </c>
      <c r="AF9" s="42">
        <v>540571298</v>
      </c>
      <c r="AG9" s="32"/>
      <c r="AH9" s="40">
        <v>600041394</v>
      </c>
      <c r="AI9" s="41">
        <v>1950418063</v>
      </c>
      <c r="AJ9" s="26"/>
      <c r="AK9" s="26"/>
      <c r="AL9" s="35" t="s">
        <v>26</v>
      </c>
      <c r="AM9" s="42">
        <v>68418938</v>
      </c>
      <c r="AN9" s="48">
        <v>24303001</v>
      </c>
      <c r="AO9" s="32"/>
    </row>
    <row r="10" spans="1:41" ht="18.75" customHeight="1">
      <c r="A10" s="49"/>
      <c r="B10" s="50"/>
      <c r="C10" s="50"/>
      <c r="D10" s="50"/>
      <c r="E10" s="50"/>
      <c r="F10" s="50"/>
      <c r="G10" s="50"/>
      <c r="H10" s="49"/>
      <c r="I10" s="49"/>
      <c r="J10" s="49"/>
      <c r="K10" s="49"/>
      <c r="L10" s="51" t="s">
        <v>27</v>
      </c>
      <c r="M10" s="49"/>
      <c r="N10" s="49"/>
      <c r="O10" s="49"/>
      <c r="P10" s="51" t="s">
        <v>27</v>
      </c>
      <c r="Q10" s="44"/>
      <c r="R10" s="52"/>
      <c r="S10" s="52"/>
      <c r="T10" s="53" t="s">
        <v>27</v>
      </c>
      <c r="U10" s="44"/>
      <c r="V10" s="44"/>
      <c r="W10" s="44"/>
      <c r="X10" s="51" t="s">
        <v>27</v>
      </c>
      <c r="Y10" s="44"/>
      <c r="Z10" s="44"/>
      <c r="AA10" s="44"/>
      <c r="AB10" s="51" t="s">
        <v>27</v>
      </c>
      <c r="AC10" s="54"/>
      <c r="AD10" s="39">
        <v>42979</v>
      </c>
      <c r="AE10" s="42">
        <v>843942309</v>
      </c>
      <c r="AF10" s="42">
        <v>620955033</v>
      </c>
      <c r="AG10" s="32"/>
      <c r="AH10" s="40">
        <v>967189473</v>
      </c>
      <c r="AI10" s="41">
        <v>2432086815</v>
      </c>
      <c r="AJ10" s="26"/>
      <c r="AK10" s="26"/>
      <c r="AL10" s="35" t="s">
        <v>28</v>
      </c>
      <c r="AM10" s="42">
        <v>8568172</v>
      </c>
      <c r="AN10" s="42">
        <v>5896396</v>
      </c>
      <c r="AO10" s="32"/>
    </row>
    <row r="11" spans="1:41" ht="56.25" customHeight="1">
      <c r="A11" s="51">
        <v>1</v>
      </c>
      <c r="B11" s="55" t="s">
        <v>29</v>
      </c>
      <c r="C11" s="55"/>
      <c r="D11" s="55"/>
      <c r="E11" s="55"/>
      <c r="F11" s="55"/>
      <c r="G11" s="55"/>
      <c r="H11" s="56"/>
      <c r="I11" s="49"/>
      <c r="J11" s="49"/>
      <c r="K11" s="49"/>
      <c r="L11" s="57"/>
      <c r="M11" s="49"/>
      <c r="N11" s="49"/>
      <c r="O11" s="49"/>
      <c r="P11" s="58"/>
      <c r="Q11" s="44"/>
      <c r="R11" s="52"/>
      <c r="S11" s="52"/>
      <c r="T11" s="59"/>
      <c r="U11" s="44"/>
      <c r="V11" s="44"/>
      <c r="W11" s="44"/>
      <c r="X11" s="58">
        <v>2116011167</v>
      </c>
      <c r="Y11" s="44"/>
      <c r="Z11" s="44"/>
      <c r="AA11" s="44"/>
      <c r="AB11" s="58">
        <f>L11+P11+T11+X11</f>
        <v>2116011167</v>
      </c>
      <c r="AC11" s="60"/>
      <c r="AD11" s="39">
        <v>43009</v>
      </c>
      <c r="AE11" s="42">
        <v>836349445</v>
      </c>
      <c r="AF11" s="42">
        <v>790972301</v>
      </c>
      <c r="AG11" s="61"/>
      <c r="AH11" s="40">
        <v>1499846911</v>
      </c>
      <c r="AI11" s="41">
        <v>3127168657</v>
      </c>
      <c r="AJ11" s="26"/>
      <c r="AK11" s="26"/>
      <c r="AL11" s="35" t="s">
        <v>30</v>
      </c>
      <c r="AM11" s="42">
        <v>38555386</v>
      </c>
      <c r="AN11" s="42">
        <v>4900010</v>
      </c>
      <c r="AO11" s="61"/>
    </row>
    <row r="12" spans="1:41" ht="19.5" customHeight="1">
      <c r="A12" s="51"/>
      <c r="B12" s="62" t="s">
        <v>31</v>
      </c>
      <c r="C12" s="62"/>
      <c r="D12" s="62"/>
      <c r="E12" s="62"/>
      <c r="F12" s="62"/>
      <c r="G12" s="62"/>
      <c r="H12" s="63"/>
      <c r="I12" s="64"/>
      <c r="J12" s="64"/>
      <c r="K12" s="64"/>
      <c r="L12" s="64"/>
      <c r="M12" s="64"/>
      <c r="N12" s="64"/>
      <c r="O12" s="64"/>
      <c r="P12" s="51"/>
      <c r="Q12" s="44"/>
      <c r="R12" s="52"/>
      <c r="S12" s="52"/>
      <c r="T12" s="65"/>
      <c r="U12" s="44"/>
      <c r="V12" s="44"/>
      <c r="W12" s="44"/>
      <c r="X12" s="51"/>
      <c r="Y12" s="44"/>
      <c r="Z12" s="44"/>
      <c r="AA12" s="44"/>
      <c r="AB12" s="51"/>
      <c r="AC12" s="54"/>
      <c r="AD12" s="39">
        <v>43040</v>
      </c>
      <c r="AE12" s="42">
        <v>823975577</v>
      </c>
      <c r="AF12" s="42">
        <v>605614681</v>
      </c>
      <c r="AG12" s="32"/>
      <c r="AH12" s="40">
        <v>1134049127</v>
      </c>
      <c r="AI12" s="41">
        <v>2563639385</v>
      </c>
      <c r="AJ12" s="26"/>
      <c r="AK12" s="26"/>
      <c r="AL12" s="35" t="s">
        <v>32</v>
      </c>
      <c r="AM12" s="42">
        <v>5700000</v>
      </c>
      <c r="AN12" s="42">
        <v>0</v>
      </c>
      <c r="AO12" s="61"/>
    </row>
    <row r="13" spans="1:41" ht="57.75" customHeight="1">
      <c r="A13" s="66"/>
      <c r="B13" s="66" t="s">
        <v>33</v>
      </c>
      <c r="C13" s="55" t="s">
        <v>34</v>
      </c>
      <c r="D13" s="55"/>
      <c r="E13" s="55"/>
      <c r="F13" s="55"/>
      <c r="G13" s="55"/>
      <c r="H13" s="56"/>
      <c r="I13" s="67"/>
      <c r="J13" s="67"/>
      <c r="K13" s="67"/>
      <c r="L13" s="67"/>
      <c r="M13" s="67"/>
      <c r="N13" s="67"/>
      <c r="O13" s="67"/>
      <c r="P13" s="66"/>
      <c r="Q13" s="68"/>
      <c r="R13" s="69"/>
      <c r="S13" s="69"/>
      <c r="T13" s="59"/>
      <c r="U13" s="68"/>
      <c r="V13" s="68"/>
      <c r="W13" s="68"/>
      <c r="X13" s="66">
        <v>0</v>
      </c>
      <c r="Y13" s="68"/>
      <c r="Z13" s="68"/>
      <c r="AA13" s="68"/>
      <c r="AB13" s="58">
        <f>L13+T13+X13</f>
        <v>0</v>
      </c>
      <c r="AC13" s="60"/>
      <c r="AD13" s="39">
        <v>43070</v>
      </c>
      <c r="AE13" s="42">
        <v>965323050</v>
      </c>
      <c r="AF13" s="42">
        <v>654381188</v>
      </c>
      <c r="AG13" s="61"/>
      <c r="AH13" s="40">
        <v>1459299875</v>
      </c>
      <c r="AI13" s="41">
        <v>3079004113</v>
      </c>
      <c r="AJ13" s="26"/>
      <c r="AK13" s="26"/>
      <c r="AL13" s="35" t="s">
        <v>35</v>
      </c>
      <c r="AM13" s="42">
        <v>1051998</v>
      </c>
      <c r="AN13" s="42">
        <v>50001</v>
      </c>
      <c r="AO13" s="61"/>
    </row>
    <row r="14" spans="1:41" ht="35.25" customHeight="1">
      <c r="A14" s="66"/>
      <c r="B14" s="66" t="s">
        <v>36</v>
      </c>
      <c r="C14" s="55" t="s">
        <v>37</v>
      </c>
      <c r="D14" s="55"/>
      <c r="E14" s="55"/>
      <c r="F14" s="55"/>
      <c r="G14" s="55"/>
      <c r="H14" s="56"/>
      <c r="I14" s="67"/>
      <c r="J14" s="67"/>
      <c r="K14" s="67"/>
      <c r="L14" s="67"/>
      <c r="M14" s="67"/>
      <c r="N14" s="67"/>
      <c r="O14" s="67"/>
      <c r="P14" s="66"/>
      <c r="Q14" s="68"/>
      <c r="R14" s="69"/>
      <c r="S14" s="69"/>
      <c r="T14" s="70"/>
      <c r="U14" s="68"/>
      <c r="V14" s="68"/>
      <c r="W14" s="68"/>
      <c r="X14" s="66"/>
      <c r="Y14" s="68"/>
      <c r="Z14" s="68"/>
      <c r="AA14" s="68"/>
      <c r="AB14" s="66"/>
      <c r="AC14" s="43"/>
      <c r="AD14" s="30" t="s">
        <v>38</v>
      </c>
      <c r="AE14" s="42">
        <v>994197748</v>
      </c>
      <c r="AF14" s="42">
        <v>804576759</v>
      </c>
      <c r="AG14" s="61"/>
      <c r="AH14" s="40">
        <v>1640674958</v>
      </c>
      <c r="AI14" s="41">
        <v>3439449465</v>
      </c>
      <c r="AJ14" s="26"/>
      <c r="AK14" s="26"/>
      <c r="AL14" s="35" t="s">
        <v>39</v>
      </c>
      <c r="AM14" s="42">
        <v>54494201</v>
      </c>
      <c r="AN14" s="42">
        <v>97424169</v>
      </c>
      <c r="AO14" s="61"/>
    </row>
    <row r="15" spans="1:41" ht="42" customHeight="1">
      <c r="A15" s="28" t="s">
        <v>40</v>
      </c>
      <c r="B15" s="28"/>
      <c r="C15" s="28"/>
      <c r="D15" s="28"/>
      <c r="E15" s="28"/>
      <c r="F15" s="28"/>
      <c r="G15" s="28"/>
      <c r="H15" s="66"/>
      <c r="I15" s="66"/>
      <c r="J15" s="66"/>
      <c r="K15" s="66"/>
      <c r="L15" s="66"/>
      <c r="M15" s="66"/>
      <c r="N15" s="66"/>
      <c r="O15" s="66"/>
      <c r="P15" s="66"/>
      <c r="Q15" s="71" t="s">
        <v>41</v>
      </c>
      <c r="R15" s="72" t="s">
        <v>42</v>
      </c>
      <c r="S15" s="70"/>
      <c r="T15" s="72" t="s">
        <v>43</v>
      </c>
      <c r="U15" s="66" t="s">
        <v>27</v>
      </c>
      <c r="V15" s="66" t="s">
        <v>44</v>
      </c>
      <c r="W15" s="66" t="s">
        <v>45</v>
      </c>
      <c r="X15" s="66" t="s">
        <v>46</v>
      </c>
      <c r="Y15" s="66" t="s">
        <v>27</v>
      </c>
      <c r="Z15" s="66" t="s">
        <v>44</v>
      </c>
      <c r="AA15" s="66" t="s">
        <v>45</v>
      </c>
      <c r="AB15" s="66" t="s">
        <v>46</v>
      </c>
      <c r="AC15" s="43"/>
      <c r="AD15" s="30" t="s">
        <v>47</v>
      </c>
      <c r="AE15" s="42">
        <v>1024760253</v>
      </c>
      <c r="AF15" s="42">
        <v>763497252</v>
      </c>
      <c r="AG15" s="61"/>
      <c r="AH15" s="40">
        <v>1464745578</v>
      </c>
      <c r="AI15" s="41">
        <v>3253003083</v>
      </c>
      <c r="AJ15" s="26"/>
      <c r="AK15" s="26"/>
      <c r="AL15" s="35" t="s">
        <v>48</v>
      </c>
      <c r="AM15" s="42">
        <v>110204249</v>
      </c>
      <c r="AN15" s="42">
        <v>135470287</v>
      </c>
      <c r="AO15" s="61"/>
    </row>
    <row r="16" spans="1:41" ht="40.5" customHeight="1">
      <c r="A16" s="66">
        <v>2</v>
      </c>
      <c r="B16" s="73" t="s">
        <v>49</v>
      </c>
      <c r="C16" s="73"/>
      <c r="D16" s="73"/>
      <c r="E16" s="73"/>
      <c r="F16" s="73"/>
      <c r="G16" s="73"/>
      <c r="H16" s="74"/>
      <c r="I16" s="58"/>
      <c r="J16" s="75"/>
      <c r="K16" s="76"/>
      <c r="L16" s="75"/>
      <c r="M16" s="67"/>
      <c r="N16" s="59"/>
      <c r="O16" s="66"/>
      <c r="P16" s="75"/>
      <c r="Q16" s="77"/>
      <c r="R16" s="78"/>
      <c r="S16" s="69"/>
      <c r="T16" s="78"/>
      <c r="U16" s="77">
        <f>U127</f>
        <v>1159784405</v>
      </c>
      <c r="V16" s="78">
        <f>V127</f>
        <v>5691737932.4200001</v>
      </c>
      <c r="W16" s="77"/>
      <c r="X16" s="78">
        <f>X131</f>
        <v>605325337.40999997</v>
      </c>
      <c r="Y16" s="79">
        <f>I16+M16+Q16+U16</f>
        <v>1159784405</v>
      </c>
      <c r="Z16" s="80">
        <f>J16+N16+R16+V16</f>
        <v>5691737932.4200001</v>
      </c>
      <c r="AA16" s="81"/>
      <c r="AB16" s="82">
        <f>L16+P16+T16+X16</f>
        <v>605325337.40999997</v>
      </c>
      <c r="AC16" s="82"/>
      <c r="AD16" s="83" t="s">
        <v>50</v>
      </c>
      <c r="AE16" s="42">
        <v>1150339639</v>
      </c>
      <c r="AF16" s="42">
        <v>860352991</v>
      </c>
      <c r="AG16" s="32"/>
      <c r="AH16" s="40">
        <v>1577896486</v>
      </c>
      <c r="AI16" s="41">
        <v>3588589116</v>
      </c>
      <c r="AJ16" s="26"/>
      <c r="AK16" s="26"/>
      <c r="AL16" s="35" t="s">
        <v>51</v>
      </c>
      <c r="AM16" s="42">
        <v>96377271</v>
      </c>
      <c r="AN16" s="42">
        <v>123303049</v>
      </c>
      <c r="AO16" s="32"/>
    </row>
    <row r="17" spans="1:42" ht="24" customHeight="1">
      <c r="A17" s="66"/>
      <c r="B17" s="84" t="s">
        <v>31</v>
      </c>
      <c r="C17" s="84"/>
      <c r="D17" s="84"/>
      <c r="E17" s="84"/>
      <c r="F17" s="84"/>
      <c r="G17" s="84"/>
      <c r="H17" s="85"/>
      <c r="I17" s="56"/>
      <c r="J17" s="75"/>
      <c r="K17" s="56"/>
      <c r="L17" s="56"/>
      <c r="M17" s="67"/>
      <c r="N17" s="59"/>
      <c r="O17" s="66"/>
      <c r="P17" s="70"/>
      <c r="Q17" s="68"/>
      <c r="R17" s="69"/>
      <c r="S17" s="69"/>
      <c r="T17" s="69"/>
      <c r="U17" s="68"/>
      <c r="V17" s="68"/>
      <c r="W17" s="68"/>
      <c r="X17" s="68"/>
      <c r="Y17" s="81"/>
      <c r="Z17" s="81"/>
      <c r="AA17" s="81"/>
      <c r="AB17" s="86"/>
      <c r="AC17" s="86"/>
      <c r="AD17" s="31"/>
      <c r="AE17" s="42"/>
      <c r="AF17" s="42"/>
      <c r="AG17" s="32"/>
      <c r="AH17" s="40"/>
      <c r="AI17" s="41"/>
      <c r="AJ17" s="26"/>
      <c r="AK17" s="26"/>
      <c r="AL17" s="87"/>
      <c r="AM17" s="42"/>
      <c r="AN17" s="42"/>
      <c r="AO17" s="32"/>
    </row>
    <row r="18" spans="1:42" ht="51" customHeight="1" thickBot="1">
      <c r="A18" s="66"/>
      <c r="B18" s="73" t="s">
        <v>52</v>
      </c>
      <c r="C18" s="73"/>
      <c r="D18" s="73"/>
      <c r="E18" s="73"/>
      <c r="F18" s="73"/>
      <c r="G18" s="73"/>
      <c r="H18" s="74"/>
      <c r="I18" s="76"/>
      <c r="J18" s="75"/>
      <c r="K18" s="76"/>
      <c r="L18" s="76"/>
      <c r="M18" s="67"/>
      <c r="N18" s="59"/>
      <c r="O18" s="66"/>
      <c r="P18" s="70"/>
      <c r="Q18" s="68"/>
      <c r="R18" s="69"/>
      <c r="S18" s="69"/>
      <c r="T18" s="69"/>
      <c r="U18" s="68"/>
      <c r="V18" s="68"/>
      <c r="W18" s="68"/>
      <c r="X18" s="68"/>
      <c r="Y18" s="81"/>
      <c r="Z18" s="81"/>
      <c r="AA18" s="81"/>
      <c r="AB18" s="86"/>
      <c r="AC18" s="86"/>
      <c r="AD18" s="31"/>
      <c r="AE18" s="88">
        <v>11858851632</v>
      </c>
      <c r="AF18" s="88">
        <v>8476849551</v>
      </c>
      <c r="AG18" s="89"/>
      <c r="AH18" s="40">
        <v>15969316196</v>
      </c>
      <c r="AI18" s="41">
        <v>42677436709</v>
      </c>
      <c r="AJ18" s="26"/>
      <c r="AK18" s="26"/>
      <c r="AL18" s="90"/>
      <c r="AM18" s="88">
        <v>938265337</v>
      </c>
      <c r="AN18" s="88">
        <v>504357714</v>
      </c>
      <c r="AO18" s="89"/>
    </row>
    <row r="19" spans="1:42" ht="37.5" customHeight="1" thickBot="1">
      <c r="A19" s="66"/>
      <c r="B19" s="91" t="s">
        <v>33</v>
      </c>
      <c r="C19" s="73" t="s">
        <v>53</v>
      </c>
      <c r="D19" s="73"/>
      <c r="E19" s="73"/>
      <c r="F19" s="73"/>
      <c r="G19" s="73"/>
      <c r="H19" s="66">
        <v>1</v>
      </c>
      <c r="I19" s="67"/>
      <c r="J19" s="59"/>
      <c r="K19" s="92"/>
      <c r="L19" s="93"/>
      <c r="M19" s="67"/>
      <c r="N19" s="59"/>
      <c r="O19" s="94"/>
      <c r="P19" s="95"/>
      <c r="Q19" s="68">
        <v>3901974</v>
      </c>
      <c r="R19" s="68">
        <v>26185245.030000001</v>
      </c>
      <c r="S19" s="96"/>
      <c r="T19" s="97">
        <v>0</v>
      </c>
      <c r="U19" s="68">
        <v>2187837</v>
      </c>
      <c r="V19" s="69">
        <v>14529663.76</v>
      </c>
      <c r="W19" s="98">
        <v>0</v>
      </c>
      <c r="X19" s="99">
        <v>0</v>
      </c>
      <c r="Y19" s="100">
        <f t="shared" ref="Y19:Z27" si="0">I19+M19+Q19+U19</f>
        <v>6089811</v>
      </c>
      <c r="Z19" s="101">
        <f t="shared" si="0"/>
        <v>40714908.789999999</v>
      </c>
      <c r="AA19" s="100">
        <v>0</v>
      </c>
      <c r="AB19" s="102">
        <f>L19+P19+T19+X19</f>
        <v>0</v>
      </c>
      <c r="AC19" s="103"/>
      <c r="AD19" s="104"/>
      <c r="AE19" s="105"/>
      <c r="AF19" s="105"/>
      <c r="AG19" s="106"/>
      <c r="AH19" s="107"/>
      <c r="AI19" s="108"/>
      <c r="AJ19" s="26"/>
      <c r="AK19" s="26"/>
      <c r="AL19" s="109"/>
      <c r="AM19" s="110" t="s">
        <v>54</v>
      </c>
      <c r="AN19" s="110" t="s">
        <v>55</v>
      </c>
      <c r="AO19" s="110"/>
    </row>
    <row r="20" spans="1:42" ht="29.25" customHeight="1">
      <c r="A20" s="66"/>
      <c r="B20" s="91"/>
      <c r="C20" s="73"/>
      <c r="D20" s="73"/>
      <c r="E20" s="73"/>
      <c r="F20" s="73"/>
      <c r="G20" s="73"/>
      <c r="H20" s="66">
        <v>2</v>
      </c>
      <c r="I20" s="67"/>
      <c r="J20" s="59"/>
      <c r="K20" s="111"/>
      <c r="L20" s="112"/>
      <c r="M20" s="67"/>
      <c r="N20" s="59"/>
      <c r="O20" s="94"/>
      <c r="P20" s="95"/>
      <c r="Q20" s="68">
        <v>2132322</v>
      </c>
      <c r="R20" s="68">
        <v>14113546.43</v>
      </c>
      <c r="S20" s="113"/>
      <c r="T20" s="114">
        <v>0</v>
      </c>
      <c r="U20" s="68">
        <v>903498</v>
      </c>
      <c r="V20" s="69">
        <v>5619125.5999999996</v>
      </c>
      <c r="W20" s="98"/>
      <c r="X20" s="99"/>
      <c r="Y20" s="100">
        <f t="shared" si="0"/>
        <v>3035820</v>
      </c>
      <c r="Z20" s="101">
        <f t="shared" si="0"/>
        <v>19732672.030000001</v>
      </c>
      <c r="AA20" s="100">
        <v>0</v>
      </c>
      <c r="AB20" s="115">
        <v>0</v>
      </c>
      <c r="AC20" s="116"/>
      <c r="AD20" s="104"/>
      <c r="AE20" s="117"/>
      <c r="AF20" s="117"/>
      <c r="AG20" s="118"/>
      <c r="AH20" s="117"/>
      <c r="AI20" s="117">
        <v>42677436709</v>
      </c>
      <c r="AM20" s="119" t="s">
        <v>56</v>
      </c>
      <c r="AN20" s="119"/>
      <c r="AO20" s="119"/>
    </row>
    <row r="21" spans="1:42" ht="67.5" customHeight="1">
      <c r="A21" s="66"/>
      <c r="B21" s="120" t="s">
        <v>36</v>
      </c>
      <c r="C21" s="73" t="s">
        <v>57</v>
      </c>
      <c r="D21" s="73"/>
      <c r="E21" s="73"/>
      <c r="F21" s="73"/>
      <c r="G21" s="73"/>
      <c r="H21" s="66"/>
      <c r="I21" s="58"/>
      <c r="J21" s="75"/>
      <c r="K21" s="66"/>
      <c r="L21" s="75"/>
      <c r="M21" s="58"/>
      <c r="N21" s="75"/>
      <c r="O21" s="58"/>
      <c r="P21" s="75"/>
      <c r="Q21" s="68"/>
      <c r="R21" s="121"/>
      <c r="S21" s="69"/>
      <c r="T21" s="69"/>
      <c r="U21" s="68">
        <v>0</v>
      </c>
      <c r="V21" s="69">
        <v>0</v>
      </c>
      <c r="W21" s="68">
        <v>0</v>
      </c>
      <c r="X21" s="122">
        <v>0</v>
      </c>
      <c r="Y21" s="79">
        <f t="shared" si="0"/>
        <v>0</v>
      </c>
      <c r="Z21" s="80">
        <f t="shared" si="0"/>
        <v>0</v>
      </c>
      <c r="AA21" s="81">
        <v>0</v>
      </c>
      <c r="AB21" s="80">
        <f t="shared" ref="AB21:AB26" si="1">L21+P21+T21+X21</f>
        <v>0</v>
      </c>
      <c r="AC21" s="123"/>
      <c r="AD21" s="124" t="s">
        <v>58</v>
      </c>
      <c r="AE21" s="124"/>
      <c r="AF21" s="124"/>
      <c r="AG21" s="124"/>
      <c r="AH21" s="125"/>
      <c r="AI21" s="125"/>
      <c r="AJ21" s="124" t="s">
        <v>59</v>
      </c>
      <c r="AK21" s="126"/>
      <c r="AL21" s="126"/>
      <c r="AM21" s="127"/>
      <c r="AN21" s="127"/>
      <c r="AO21" s="124" t="s">
        <v>60</v>
      </c>
      <c r="AP21" s="124"/>
    </row>
    <row r="22" spans="1:42" ht="91.5" customHeight="1">
      <c r="A22" s="66"/>
      <c r="B22" s="120" t="s">
        <v>61</v>
      </c>
      <c r="C22" s="73" t="s">
        <v>62</v>
      </c>
      <c r="D22" s="73"/>
      <c r="E22" s="73"/>
      <c r="F22" s="73"/>
      <c r="G22" s="73"/>
      <c r="H22" s="66">
        <v>3</v>
      </c>
      <c r="I22" s="58"/>
      <c r="J22" s="75"/>
      <c r="K22" s="66"/>
      <c r="L22" s="75"/>
      <c r="M22" s="58"/>
      <c r="N22" s="75"/>
      <c r="O22" s="58"/>
      <c r="P22" s="75"/>
      <c r="Q22" s="68">
        <v>53850537</v>
      </c>
      <c r="R22" s="69">
        <v>261784118.03</v>
      </c>
      <c r="S22" s="69"/>
      <c r="T22" s="69"/>
      <c r="U22" s="68">
        <v>49201152</v>
      </c>
      <c r="V22" s="69">
        <v>233401029.84</v>
      </c>
      <c r="W22" s="68">
        <v>0</v>
      </c>
      <c r="X22" s="122">
        <v>0</v>
      </c>
      <c r="Y22" s="79">
        <f t="shared" si="0"/>
        <v>103051689</v>
      </c>
      <c r="Z22" s="80">
        <f t="shared" si="0"/>
        <v>495185147.87</v>
      </c>
      <c r="AA22" s="81">
        <v>0</v>
      </c>
      <c r="AB22" s="80">
        <f t="shared" si="1"/>
        <v>0</v>
      </c>
      <c r="AC22" s="123"/>
      <c r="AL22" s="128"/>
      <c r="AM22" s="129"/>
      <c r="AN22" s="128"/>
      <c r="AO22" s="119"/>
    </row>
    <row r="23" spans="1:42" ht="54.75" customHeight="1">
      <c r="A23" s="66"/>
      <c r="B23" s="120" t="s">
        <v>63</v>
      </c>
      <c r="C23" s="73" t="s">
        <v>64</v>
      </c>
      <c r="D23" s="73"/>
      <c r="E23" s="73"/>
      <c r="F23" s="73"/>
      <c r="G23" s="73"/>
      <c r="H23" s="66">
        <v>4</v>
      </c>
      <c r="I23" s="58"/>
      <c r="J23" s="75"/>
      <c r="K23" s="66"/>
      <c r="L23" s="58"/>
      <c r="M23" s="58"/>
      <c r="N23" s="75"/>
      <c r="O23" s="58"/>
      <c r="P23" s="75"/>
      <c r="Q23" s="68">
        <v>1746305</v>
      </c>
      <c r="R23" s="68">
        <v>10550846.92</v>
      </c>
      <c r="S23" s="69"/>
      <c r="T23" s="69"/>
      <c r="U23" s="68">
        <v>974736</v>
      </c>
      <c r="V23" s="69">
        <v>6007102.6299999999</v>
      </c>
      <c r="W23" s="68">
        <v>0</v>
      </c>
      <c r="X23" s="122">
        <v>0</v>
      </c>
      <c r="Y23" s="79">
        <f t="shared" si="0"/>
        <v>2721041</v>
      </c>
      <c r="Z23" s="79">
        <f t="shared" si="0"/>
        <v>16557949.550000001</v>
      </c>
      <c r="AA23" s="81">
        <v>0</v>
      </c>
      <c r="AB23" s="80">
        <f t="shared" si="1"/>
        <v>0</v>
      </c>
      <c r="AC23" s="123"/>
      <c r="AL23" s="128"/>
      <c r="AM23" s="128"/>
      <c r="AN23" s="128"/>
      <c r="AO23" s="128"/>
    </row>
    <row r="24" spans="1:42" ht="41.25" customHeight="1">
      <c r="A24" s="66"/>
      <c r="B24" s="120" t="s">
        <v>65</v>
      </c>
      <c r="C24" s="73" t="s">
        <v>66</v>
      </c>
      <c r="D24" s="73"/>
      <c r="E24" s="73"/>
      <c r="F24" s="73"/>
      <c r="G24" s="73"/>
      <c r="H24" s="66">
        <v>5</v>
      </c>
      <c r="I24" s="58"/>
      <c r="J24" s="75"/>
      <c r="K24" s="66"/>
      <c r="L24" s="67"/>
      <c r="M24" s="58"/>
      <c r="N24" s="75"/>
      <c r="O24" s="58"/>
      <c r="P24" s="75"/>
      <c r="Q24" s="68">
        <v>11127262</v>
      </c>
      <c r="R24" s="68">
        <v>75401586.780000001</v>
      </c>
      <c r="S24" s="69"/>
      <c r="T24" s="69"/>
      <c r="U24" s="68">
        <v>2040658</v>
      </c>
      <c r="V24" s="69">
        <v>13477393.890000001</v>
      </c>
      <c r="W24" s="68">
        <v>0</v>
      </c>
      <c r="X24" s="68">
        <v>0</v>
      </c>
      <c r="Y24" s="79">
        <f t="shared" si="0"/>
        <v>13167920</v>
      </c>
      <c r="Z24" s="80">
        <f t="shared" si="0"/>
        <v>88878980.670000002</v>
      </c>
      <c r="AA24" s="81">
        <v>0</v>
      </c>
      <c r="AB24" s="80">
        <f t="shared" si="1"/>
        <v>0</v>
      </c>
      <c r="AC24" s="123"/>
      <c r="AL24" s="128"/>
      <c r="AM24" s="128"/>
      <c r="AN24" s="128"/>
      <c r="AO24" s="128"/>
    </row>
    <row r="25" spans="1:42" ht="35.25" customHeight="1">
      <c r="A25" s="66"/>
      <c r="B25" s="120" t="s">
        <v>67</v>
      </c>
      <c r="C25" s="73" t="s">
        <v>68</v>
      </c>
      <c r="D25" s="73"/>
      <c r="E25" s="73"/>
      <c r="F25" s="73"/>
      <c r="G25" s="73"/>
      <c r="H25" s="66">
        <v>6</v>
      </c>
      <c r="I25" s="58"/>
      <c r="J25" s="75"/>
      <c r="K25" s="66"/>
      <c r="L25" s="67"/>
      <c r="M25" s="58"/>
      <c r="N25" s="75"/>
      <c r="O25" s="58"/>
      <c r="P25" s="75"/>
      <c r="Q25" s="68">
        <v>1573538</v>
      </c>
      <c r="R25" s="68">
        <v>11187489.91</v>
      </c>
      <c r="S25" s="69"/>
      <c r="T25" s="69"/>
      <c r="U25" s="68">
        <v>1143642</v>
      </c>
      <c r="V25" s="69">
        <v>7488924.9800000004</v>
      </c>
      <c r="W25" s="68">
        <v>0</v>
      </c>
      <c r="X25" s="68">
        <v>0</v>
      </c>
      <c r="Y25" s="79">
        <f t="shared" si="0"/>
        <v>2717180</v>
      </c>
      <c r="Z25" s="80">
        <f t="shared" si="0"/>
        <v>18676414.890000001</v>
      </c>
      <c r="AA25" s="81">
        <v>0</v>
      </c>
      <c r="AB25" s="80">
        <f t="shared" si="1"/>
        <v>0</v>
      </c>
      <c r="AC25" s="123"/>
      <c r="AL25" s="128"/>
      <c r="AM25" s="128"/>
      <c r="AN25" s="128"/>
      <c r="AO25" s="128"/>
    </row>
    <row r="26" spans="1:42" ht="91.5" customHeight="1">
      <c r="A26" s="66"/>
      <c r="B26" s="120" t="s">
        <v>69</v>
      </c>
      <c r="C26" s="73" t="s">
        <v>70</v>
      </c>
      <c r="D26" s="73"/>
      <c r="E26" s="73"/>
      <c r="F26" s="73"/>
      <c r="G26" s="73"/>
      <c r="H26" s="66">
        <v>7</v>
      </c>
      <c r="I26" s="58"/>
      <c r="J26" s="75"/>
      <c r="K26" s="66"/>
      <c r="L26" s="58"/>
      <c r="M26" s="58"/>
      <c r="N26" s="75"/>
      <c r="O26" s="58"/>
      <c r="P26" s="75"/>
      <c r="Q26" s="68">
        <v>13788555</v>
      </c>
      <c r="R26" s="68">
        <v>66799689.710000001</v>
      </c>
      <c r="S26" s="69"/>
      <c r="T26" s="69"/>
      <c r="U26" s="68">
        <v>32278518</v>
      </c>
      <c r="V26" s="69">
        <v>142416038.66</v>
      </c>
      <c r="W26" s="68">
        <v>0</v>
      </c>
      <c r="X26" s="68">
        <v>0</v>
      </c>
      <c r="Y26" s="79">
        <f t="shared" si="0"/>
        <v>46067073</v>
      </c>
      <c r="Z26" s="80">
        <f t="shared" si="0"/>
        <v>209215728.37</v>
      </c>
      <c r="AA26" s="81">
        <v>0</v>
      </c>
      <c r="AB26" s="80">
        <f t="shared" si="1"/>
        <v>0</v>
      </c>
      <c r="AC26" s="123"/>
      <c r="AL26" s="128"/>
      <c r="AM26" s="128"/>
      <c r="AN26" s="128"/>
      <c r="AO26" s="128"/>
    </row>
    <row r="27" spans="1:42" ht="46.5" customHeight="1">
      <c r="A27" s="66"/>
      <c r="B27" s="120" t="s">
        <v>71</v>
      </c>
      <c r="C27" s="130" t="s">
        <v>72</v>
      </c>
      <c r="D27" s="130"/>
      <c r="E27" s="130"/>
      <c r="F27" s="130"/>
      <c r="G27" s="130"/>
      <c r="H27" s="66">
        <v>20</v>
      </c>
      <c r="I27" s="58"/>
      <c r="J27" s="75"/>
      <c r="K27" s="66"/>
      <c r="L27" s="58"/>
      <c r="M27" s="58"/>
      <c r="N27" s="75"/>
      <c r="O27" s="58"/>
      <c r="P27" s="75"/>
      <c r="Q27" s="68">
        <v>176001735</v>
      </c>
      <c r="R27" s="68">
        <v>193334512.93000001</v>
      </c>
      <c r="S27" s="69"/>
      <c r="T27" s="69"/>
      <c r="U27" s="68">
        <v>248492136</v>
      </c>
      <c r="V27" s="69">
        <v>194368098.68000001</v>
      </c>
      <c r="W27" s="68">
        <v>0</v>
      </c>
      <c r="X27" s="68">
        <v>0</v>
      </c>
      <c r="Y27" s="79">
        <f t="shared" si="0"/>
        <v>424493871</v>
      </c>
      <c r="Z27" s="80">
        <f t="shared" si="0"/>
        <v>387702611.61000001</v>
      </c>
      <c r="AA27" s="81">
        <v>0</v>
      </c>
      <c r="AB27" s="80">
        <v>0</v>
      </c>
      <c r="AC27" s="123"/>
      <c r="AL27" s="128"/>
      <c r="AM27" s="128"/>
      <c r="AN27" s="128"/>
      <c r="AO27" s="128"/>
    </row>
    <row r="28" spans="1:42" ht="53.25" customHeight="1">
      <c r="A28" s="66"/>
      <c r="B28" s="120" t="s">
        <v>73</v>
      </c>
      <c r="C28" s="130" t="s">
        <v>74</v>
      </c>
      <c r="D28" s="130"/>
      <c r="E28" s="130"/>
      <c r="F28" s="130"/>
      <c r="G28" s="130"/>
      <c r="H28" s="66"/>
      <c r="I28" s="58"/>
      <c r="J28" s="75"/>
      <c r="K28" s="66"/>
      <c r="L28" s="58"/>
      <c r="M28" s="58"/>
      <c r="N28" s="75"/>
      <c r="O28" s="58"/>
      <c r="P28" s="75"/>
      <c r="Q28" s="68"/>
      <c r="R28" s="69"/>
      <c r="S28" s="69"/>
      <c r="T28" s="69"/>
      <c r="U28" s="68"/>
      <c r="V28" s="69"/>
      <c r="W28" s="68"/>
      <c r="X28" s="68"/>
      <c r="Y28" s="79"/>
      <c r="Z28" s="80"/>
      <c r="AA28" s="81"/>
      <c r="AB28" s="80"/>
      <c r="AC28" s="123"/>
      <c r="AL28" s="128"/>
      <c r="AM28" s="128"/>
      <c r="AN28" s="128"/>
      <c r="AO28" s="128"/>
    </row>
    <row r="29" spans="1:42" ht="76.5" customHeight="1">
      <c r="A29" s="66"/>
      <c r="B29" s="120" t="s">
        <v>75</v>
      </c>
      <c r="C29" s="91" t="s">
        <v>76</v>
      </c>
      <c r="D29" s="91"/>
      <c r="E29" s="91"/>
      <c r="F29" s="91"/>
      <c r="G29" s="91"/>
      <c r="H29" s="66"/>
      <c r="I29" s="58"/>
      <c r="J29" s="75"/>
      <c r="K29" s="66"/>
      <c r="L29" s="58"/>
      <c r="M29" s="58"/>
      <c r="N29" s="75"/>
      <c r="O29" s="58"/>
      <c r="P29" s="75"/>
      <c r="Q29" s="68"/>
      <c r="R29" s="69"/>
      <c r="S29" s="69"/>
      <c r="T29" s="69"/>
      <c r="U29" s="68"/>
      <c r="V29" s="69"/>
      <c r="W29" s="68"/>
      <c r="X29" s="68"/>
      <c r="Y29" s="79"/>
      <c r="Z29" s="80"/>
      <c r="AA29" s="81"/>
      <c r="AB29" s="80"/>
      <c r="AC29" s="123"/>
      <c r="AL29" s="128"/>
      <c r="AM29" s="128"/>
      <c r="AN29" s="128"/>
      <c r="AO29" s="128"/>
    </row>
    <row r="30" spans="1:42" ht="24" customHeight="1">
      <c r="A30" s="66"/>
      <c r="B30" s="28" t="s">
        <v>77</v>
      </c>
      <c r="C30" s="28"/>
      <c r="D30" s="28"/>
      <c r="E30" s="28"/>
      <c r="F30" s="28"/>
      <c r="G30" s="28"/>
      <c r="H30" s="66"/>
      <c r="I30" s="58"/>
      <c r="J30" s="75"/>
      <c r="K30" s="66"/>
      <c r="L30" s="58"/>
      <c r="M30" s="58"/>
      <c r="N30" s="75"/>
      <c r="O30" s="58"/>
      <c r="P30" s="58"/>
      <c r="Q30" s="77">
        <f>SUM(Q19:Q29)</f>
        <v>264122228</v>
      </c>
      <c r="R30" s="78">
        <f>SUM(R19:R29)</f>
        <v>659357035.74000001</v>
      </c>
      <c r="S30" s="78">
        <f>SUM(S19:S29)</f>
        <v>0</v>
      </c>
      <c r="T30" s="78">
        <f>SUM(T19:T29)</f>
        <v>0</v>
      </c>
      <c r="U30" s="77">
        <f>SUM(U19:U27)</f>
        <v>337222177</v>
      </c>
      <c r="V30" s="78">
        <f>SUM(V19:V27)</f>
        <v>617307378.03999996</v>
      </c>
      <c r="W30" s="77"/>
      <c r="X30" s="131">
        <f>SUM(X19:X26)</f>
        <v>0</v>
      </c>
      <c r="Y30" s="100">
        <f>SUM(Y19:Y27)</f>
        <v>601344405</v>
      </c>
      <c r="Z30" s="101">
        <f>SUM(Z19:Z27)</f>
        <v>1276664413.78</v>
      </c>
      <c r="AA30" s="100"/>
      <c r="AB30" s="101">
        <f>SUM(AB19:AB26)</f>
        <v>0</v>
      </c>
      <c r="AC30" s="103"/>
      <c r="AL30" s="128"/>
      <c r="AM30" s="128"/>
      <c r="AN30" s="128"/>
      <c r="AO30" s="128"/>
    </row>
    <row r="31" spans="1:42" ht="16.5">
      <c r="A31" s="66"/>
      <c r="B31" s="28"/>
      <c r="C31" s="28"/>
      <c r="D31" s="28"/>
      <c r="E31" s="28"/>
      <c r="F31" s="28"/>
      <c r="G31" s="28"/>
      <c r="H31" s="66"/>
      <c r="I31" s="66"/>
      <c r="J31" s="66"/>
      <c r="K31" s="66"/>
      <c r="L31" s="66"/>
      <c r="M31" s="66"/>
      <c r="N31" s="66"/>
      <c r="O31" s="66"/>
      <c r="P31" s="66"/>
      <c r="Q31" s="68"/>
      <c r="R31" s="69"/>
      <c r="S31" s="69"/>
      <c r="T31" s="69"/>
      <c r="U31" s="68"/>
      <c r="V31" s="68"/>
      <c r="W31" s="68"/>
      <c r="X31" s="68"/>
      <c r="Y31" s="81"/>
      <c r="Z31" s="81"/>
      <c r="AA31" s="81"/>
      <c r="AB31" s="81"/>
      <c r="AC31" s="132"/>
      <c r="AL31" s="128"/>
      <c r="AM31" s="128"/>
      <c r="AN31" s="128"/>
      <c r="AO31" s="128"/>
    </row>
    <row r="32" spans="1:42" ht="39" customHeight="1">
      <c r="A32" s="66">
        <v>3</v>
      </c>
      <c r="B32" s="73" t="s">
        <v>78</v>
      </c>
      <c r="C32" s="73"/>
      <c r="D32" s="73"/>
      <c r="E32" s="73"/>
      <c r="F32" s="73"/>
      <c r="G32" s="73"/>
      <c r="H32" s="74"/>
      <c r="I32" s="76"/>
      <c r="J32" s="76"/>
      <c r="K32" s="76"/>
      <c r="L32" s="76"/>
      <c r="M32" s="66"/>
      <c r="N32" s="66"/>
      <c r="O32" s="66"/>
      <c r="P32" s="66"/>
      <c r="Q32" s="68"/>
      <c r="R32" s="69"/>
      <c r="S32" s="69"/>
      <c r="T32" s="69"/>
      <c r="U32" s="68"/>
      <c r="V32" s="68"/>
      <c r="W32" s="68"/>
      <c r="X32" s="68"/>
      <c r="Y32" s="81"/>
      <c r="Z32" s="81"/>
      <c r="AA32" s="81"/>
      <c r="AB32" s="81"/>
      <c r="AC32" s="132"/>
      <c r="AL32" s="128"/>
      <c r="AM32" s="128"/>
      <c r="AN32" s="128"/>
      <c r="AO32" s="128"/>
    </row>
    <row r="33" spans="1:41" ht="48" customHeight="1">
      <c r="A33" s="66"/>
      <c r="B33" s="120" t="s">
        <v>79</v>
      </c>
      <c r="C33" s="73" t="s">
        <v>80</v>
      </c>
      <c r="D33" s="73"/>
      <c r="E33" s="73"/>
      <c r="F33" s="73"/>
      <c r="G33" s="73"/>
      <c r="H33" s="74"/>
      <c r="I33" s="76"/>
      <c r="J33" s="76"/>
      <c r="K33" s="76"/>
      <c r="L33" s="76"/>
      <c r="M33" s="66"/>
      <c r="N33" s="66"/>
      <c r="O33" s="66"/>
      <c r="P33" s="66"/>
      <c r="Q33" s="68"/>
      <c r="R33" s="69"/>
      <c r="S33" s="69"/>
      <c r="T33" s="69"/>
      <c r="U33" s="68"/>
      <c r="V33" s="68"/>
      <c r="W33" s="68"/>
      <c r="X33" s="68"/>
      <c r="Y33" s="81"/>
      <c r="Z33" s="133"/>
      <c r="AA33" s="81"/>
      <c r="AB33" s="81"/>
      <c r="AC33" s="132"/>
      <c r="AL33" s="128"/>
      <c r="AM33" s="128"/>
      <c r="AN33" s="128"/>
      <c r="AO33" s="128"/>
    </row>
    <row r="34" spans="1:41" ht="16.5">
      <c r="A34" s="66"/>
      <c r="B34" s="120"/>
      <c r="C34" s="91" t="s">
        <v>81</v>
      </c>
      <c r="D34" s="84" t="s">
        <v>82</v>
      </c>
      <c r="E34" s="84"/>
      <c r="F34" s="84"/>
      <c r="G34" s="84"/>
      <c r="H34" s="66">
        <v>8</v>
      </c>
      <c r="I34" s="58"/>
      <c r="J34" s="75"/>
      <c r="K34" s="58"/>
      <c r="L34" s="75"/>
      <c r="M34" s="58"/>
      <c r="N34" s="75"/>
      <c r="O34" s="58"/>
      <c r="P34" s="75"/>
      <c r="Q34" s="58">
        <v>111473963</v>
      </c>
      <c r="R34" s="58">
        <v>581252595.26999998</v>
      </c>
      <c r="S34" s="134">
        <v>7.5</v>
      </c>
      <c r="T34" s="135">
        <v>53171968.989999995</v>
      </c>
      <c r="U34" s="68">
        <v>41926779</v>
      </c>
      <c r="V34" s="69">
        <v>206981162.88999999</v>
      </c>
      <c r="W34" s="136">
        <v>7.5</v>
      </c>
      <c r="X34" s="69">
        <f>20425502.32+89092.28</f>
        <v>20514594.600000001</v>
      </c>
      <c r="Y34" s="79">
        <f>I34+M34+Q34+U34</f>
        <v>153400742</v>
      </c>
      <c r="Z34" s="80">
        <f>J34+N34+R34+V34</f>
        <v>788233758.15999997</v>
      </c>
      <c r="AA34" s="137">
        <v>7.5</v>
      </c>
      <c r="AB34" s="80">
        <f>L34+P34+T34+X34</f>
        <v>73686563.590000004</v>
      </c>
      <c r="AC34" s="123"/>
      <c r="AL34" s="128"/>
      <c r="AM34" s="128"/>
      <c r="AN34" s="128"/>
      <c r="AO34" s="128"/>
    </row>
    <row r="35" spans="1:41" ht="16.5">
      <c r="A35" s="66"/>
      <c r="B35" s="120"/>
      <c r="C35" s="91"/>
      <c r="D35" s="84"/>
      <c r="E35" s="84"/>
      <c r="F35" s="84"/>
      <c r="G35" s="84"/>
      <c r="H35" s="66">
        <v>10</v>
      </c>
      <c r="I35" s="58"/>
      <c r="J35" s="75"/>
      <c r="K35" s="58"/>
      <c r="L35" s="75"/>
      <c r="M35" s="58"/>
      <c r="N35" s="75"/>
      <c r="O35" s="58"/>
      <c r="P35" s="75"/>
      <c r="Q35" s="58">
        <v>1647858</v>
      </c>
      <c r="R35" s="58">
        <v>9693724.1500000004</v>
      </c>
      <c r="S35" s="134">
        <v>7.5</v>
      </c>
      <c r="T35" s="58">
        <v>750426.35</v>
      </c>
      <c r="U35" s="68">
        <v>548843</v>
      </c>
      <c r="V35" s="69">
        <v>3253059.36</v>
      </c>
      <c r="W35" s="136">
        <v>7.5</v>
      </c>
      <c r="X35" s="69">
        <v>244116.87</v>
      </c>
      <c r="Y35" s="79">
        <f>I35+M35+Q35+U35</f>
        <v>2196701</v>
      </c>
      <c r="Z35" s="80">
        <f>J35+N35+R35+V35</f>
        <v>12946783.51</v>
      </c>
      <c r="AA35" s="137">
        <v>7.5</v>
      </c>
      <c r="AB35" s="80">
        <f>L35+P35+T35+X35</f>
        <v>994543.22</v>
      </c>
      <c r="AC35" s="123"/>
    </row>
    <row r="36" spans="1:41" ht="16.5">
      <c r="A36" s="66"/>
      <c r="B36" s="120"/>
      <c r="C36" s="91"/>
      <c r="D36" s="84"/>
      <c r="E36" s="84"/>
      <c r="F36" s="84"/>
      <c r="G36" s="84"/>
      <c r="H36" s="66"/>
      <c r="I36" s="58"/>
      <c r="J36" s="75"/>
      <c r="K36" s="58"/>
      <c r="L36" s="75"/>
      <c r="M36" s="58"/>
      <c r="N36" s="75"/>
      <c r="O36" s="58"/>
      <c r="P36" s="75"/>
      <c r="Q36" s="58"/>
      <c r="R36" s="75"/>
      <c r="S36" s="134"/>
      <c r="T36" s="75"/>
      <c r="U36" s="68"/>
      <c r="V36" s="69"/>
      <c r="W36" s="136"/>
      <c r="X36" s="69"/>
      <c r="Y36" s="79"/>
      <c r="Z36" s="80"/>
      <c r="AA36" s="137"/>
      <c r="AB36" s="80"/>
      <c r="AC36" s="123"/>
    </row>
    <row r="37" spans="1:41" ht="16.5">
      <c r="A37" s="66"/>
      <c r="B37" s="120"/>
      <c r="C37" s="91"/>
      <c r="D37" s="84"/>
      <c r="E37" s="84"/>
      <c r="F37" s="84"/>
      <c r="G37" s="84"/>
      <c r="H37" s="66"/>
      <c r="I37" s="58"/>
      <c r="J37" s="75"/>
      <c r="K37" s="58"/>
      <c r="L37" s="75"/>
      <c r="M37" s="58"/>
      <c r="N37" s="75"/>
      <c r="O37" s="58"/>
      <c r="P37" s="58"/>
      <c r="Q37" s="58"/>
      <c r="R37" s="75"/>
      <c r="S37" s="134"/>
      <c r="T37" s="75"/>
      <c r="U37" s="68"/>
      <c r="V37" s="69"/>
      <c r="W37" s="136">
        <v>15</v>
      </c>
      <c r="X37" s="69"/>
      <c r="Y37" s="79"/>
      <c r="Z37" s="79"/>
      <c r="AA37" s="137"/>
      <c r="AB37" s="80"/>
      <c r="AC37" s="123"/>
    </row>
    <row r="38" spans="1:41" ht="16.5">
      <c r="A38" s="66"/>
      <c r="B38" s="120"/>
      <c r="C38" s="91"/>
      <c r="D38" s="84"/>
      <c r="E38" s="84"/>
      <c r="F38" s="84"/>
      <c r="G38" s="84"/>
      <c r="H38" s="66"/>
      <c r="I38" s="58"/>
      <c r="J38" s="58"/>
      <c r="K38" s="138"/>
      <c r="L38" s="75"/>
      <c r="M38" s="58"/>
      <c r="N38" s="75"/>
      <c r="O38" s="58"/>
      <c r="P38" s="58"/>
      <c r="Q38" s="58"/>
      <c r="R38" s="75"/>
      <c r="S38" s="134"/>
      <c r="T38" s="75"/>
      <c r="U38" s="68"/>
      <c r="V38" s="69"/>
      <c r="W38" s="139">
        <v>25</v>
      </c>
      <c r="X38" s="69"/>
      <c r="Y38" s="79"/>
      <c r="Z38" s="79"/>
      <c r="AA38" s="137"/>
      <c r="AB38" s="80"/>
      <c r="AC38" s="123"/>
    </row>
    <row r="39" spans="1:41" ht="16.5">
      <c r="A39" s="66"/>
      <c r="B39" s="120"/>
      <c r="C39" s="91"/>
      <c r="D39" s="84"/>
      <c r="E39" s="84"/>
      <c r="F39" s="84"/>
      <c r="G39" s="84"/>
      <c r="H39" s="66"/>
      <c r="I39" s="58"/>
      <c r="J39" s="58"/>
      <c r="K39" s="58"/>
      <c r="L39" s="75"/>
      <c r="M39" s="58"/>
      <c r="N39" s="75"/>
      <c r="O39" s="58"/>
      <c r="P39" s="58"/>
      <c r="Q39" s="58"/>
      <c r="R39" s="75"/>
      <c r="S39" s="134"/>
      <c r="T39" s="75"/>
      <c r="U39" s="68"/>
      <c r="V39" s="69"/>
      <c r="W39" s="136">
        <v>20</v>
      </c>
      <c r="X39" s="69"/>
      <c r="Y39" s="79"/>
      <c r="Z39" s="79"/>
      <c r="AA39" s="137"/>
      <c r="AB39" s="80"/>
      <c r="AC39" s="123"/>
    </row>
    <row r="40" spans="1:41" ht="16.5">
      <c r="A40" s="66"/>
      <c r="B40" s="120"/>
      <c r="C40" s="91"/>
      <c r="D40" s="84"/>
      <c r="E40" s="84"/>
      <c r="F40" s="84"/>
      <c r="G40" s="84"/>
      <c r="H40" s="66"/>
      <c r="I40" s="58"/>
      <c r="J40" s="75"/>
      <c r="K40" s="58"/>
      <c r="L40" s="58"/>
      <c r="M40" s="58"/>
      <c r="N40" s="58"/>
      <c r="O40" s="58"/>
      <c r="P40" s="75"/>
      <c r="Q40" s="58"/>
      <c r="R40" s="75"/>
      <c r="S40" s="134"/>
      <c r="T40" s="75"/>
      <c r="U40" s="68"/>
      <c r="V40" s="68"/>
      <c r="W40" s="136">
        <v>10</v>
      </c>
      <c r="X40" s="69"/>
      <c r="Y40" s="79"/>
      <c r="Z40" s="79"/>
      <c r="AA40" s="137"/>
      <c r="AB40" s="80"/>
      <c r="AC40" s="123"/>
    </row>
    <row r="41" spans="1:41" ht="16.5">
      <c r="A41" s="66"/>
      <c r="B41" s="120"/>
      <c r="C41" s="120"/>
      <c r="D41" s="91"/>
      <c r="E41" s="91"/>
      <c r="F41" s="91"/>
      <c r="G41" s="91"/>
      <c r="H41" s="66"/>
      <c r="I41" s="58"/>
      <c r="J41" s="75"/>
      <c r="K41" s="58"/>
      <c r="L41" s="58"/>
      <c r="M41" s="58"/>
      <c r="N41" s="58"/>
      <c r="O41" s="58"/>
      <c r="P41" s="75"/>
      <c r="Q41" s="58"/>
      <c r="R41" s="75"/>
      <c r="S41" s="134"/>
      <c r="T41" s="75"/>
      <c r="U41" s="68"/>
      <c r="V41" s="68"/>
      <c r="W41" s="136"/>
      <c r="X41" s="69"/>
      <c r="Y41" s="79"/>
      <c r="Z41" s="79"/>
      <c r="AA41" s="137"/>
      <c r="AB41" s="80"/>
      <c r="AC41" s="123"/>
    </row>
    <row r="42" spans="1:41" ht="16.5">
      <c r="A42" s="66"/>
      <c r="B42" s="120"/>
      <c r="C42" s="91" t="s">
        <v>83</v>
      </c>
      <c r="D42" s="84" t="s">
        <v>84</v>
      </c>
      <c r="E42" s="84"/>
      <c r="F42" s="84"/>
      <c r="G42" s="84"/>
      <c r="H42" s="66">
        <v>9</v>
      </c>
      <c r="I42" s="58"/>
      <c r="J42" s="75"/>
      <c r="K42" s="58"/>
      <c r="L42" s="75"/>
      <c r="M42" s="58"/>
      <c r="N42" s="75"/>
      <c r="O42" s="58"/>
      <c r="P42" s="75"/>
      <c r="Q42" s="58">
        <v>263426672</v>
      </c>
      <c r="R42" s="58">
        <v>1478563768.04</v>
      </c>
      <c r="S42" s="75">
        <v>15</v>
      </c>
      <c r="T42" s="58">
        <v>220464731.55000001</v>
      </c>
      <c r="U42" s="68">
        <v>102917931</v>
      </c>
      <c r="V42" s="69">
        <v>534576924.18000001</v>
      </c>
      <c r="W42" s="136">
        <v>15</v>
      </c>
      <c r="X42" s="69">
        <v>80064795.620000005</v>
      </c>
      <c r="Y42" s="79">
        <f>I42+M42+Q42+U42</f>
        <v>366344603</v>
      </c>
      <c r="Z42" s="80">
        <f>J42+N42+R42+V42</f>
        <v>2013140692.22</v>
      </c>
      <c r="AA42" s="137">
        <v>15</v>
      </c>
      <c r="AB42" s="80">
        <f>L42+P42+T42+X42</f>
        <v>300529527.17000002</v>
      </c>
      <c r="AC42" s="123"/>
    </row>
    <row r="43" spans="1:41" ht="16.5">
      <c r="A43" s="66"/>
      <c r="B43" s="120"/>
      <c r="C43" s="91"/>
      <c r="D43" s="84"/>
      <c r="E43" s="84"/>
      <c r="F43" s="84"/>
      <c r="G43" s="84"/>
      <c r="H43" s="66">
        <v>11</v>
      </c>
      <c r="I43" s="58"/>
      <c r="J43" s="75"/>
      <c r="K43" s="58"/>
      <c r="L43" s="75"/>
      <c r="M43" s="58"/>
      <c r="N43" s="75"/>
      <c r="O43" s="58"/>
      <c r="P43" s="75"/>
      <c r="Q43" s="58">
        <v>4562151</v>
      </c>
      <c r="R43" s="58">
        <v>26274869.02</v>
      </c>
      <c r="S43" s="75">
        <v>15</v>
      </c>
      <c r="T43" s="58">
        <v>3888720.68</v>
      </c>
      <c r="U43" s="68">
        <v>1331739</v>
      </c>
      <c r="V43" s="69">
        <v>7838525.8600000003</v>
      </c>
      <c r="W43" s="136">
        <v>15</v>
      </c>
      <c r="X43" s="69">
        <v>1183113.08</v>
      </c>
      <c r="Y43" s="79">
        <f>I43+M43+Q43+U43</f>
        <v>5893890</v>
      </c>
      <c r="Z43" s="80">
        <f>J43+N43+R43+V43</f>
        <v>34113394.880000003</v>
      </c>
      <c r="AA43" s="137">
        <v>15</v>
      </c>
      <c r="AB43" s="80">
        <f>L43+P43+T43+X43</f>
        <v>5071833.76</v>
      </c>
      <c r="AC43" s="123"/>
    </row>
    <row r="44" spans="1:41" ht="16.5">
      <c r="A44" s="66"/>
      <c r="B44" s="120"/>
      <c r="C44" s="91"/>
      <c r="D44" s="84"/>
      <c r="E44" s="84"/>
      <c r="F44" s="84"/>
      <c r="G44" s="84"/>
      <c r="H44" s="66"/>
      <c r="I44" s="58"/>
      <c r="J44" s="75"/>
      <c r="K44" s="58"/>
      <c r="L44" s="75"/>
      <c r="M44" s="140"/>
      <c r="N44" s="75"/>
      <c r="O44" s="58"/>
      <c r="P44" s="75"/>
      <c r="Q44" s="58"/>
      <c r="R44" s="75"/>
      <c r="S44" s="75"/>
      <c r="T44" s="75"/>
      <c r="U44" s="68"/>
      <c r="V44" s="69"/>
      <c r="W44" s="136"/>
      <c r="X44" s="69"/>
      <c r="Y44" s="79"/>
      <c r="Z44" s="80"/>
      <c r="AA44" s="137"/>
      <c r="AB44" s="80"/>
      <c r="AC44" s="123"/>
    </row>
    <row r="45" spans="1:41" ht="16.5">
      <c r="A45" s="66"/>
      <c r="B45" s="120" t="s">
        <v>85</v>
      </c>
      <c r="C45" s="91" t="s">
        <v>86</v>
      </c>
      <c r="D45" s="91"/>
      <c r="E45" s="91"/>
      <c r="F45" s="91"/>
      <c r="G45" s="91"/>
      <c r="H45" s="66"/>
      <c r="I45" s="58"/>
      <c r="J45" s="75"/>
      <c r="K45" s="58"/>
      <c r="L45" s="75"/>
      <c r="M45" s="140"/>
      <c r="N45" s="75"/>
      <c r="O45" s="58"/>
      <c r="P45" s="75"/>
      <c r="R45" s="75"/>
      <c r="S45" s="75"/>
      <c r="T45" s="75"/>
      <c r="U45" s="68"/>
      <c r="V45" s="69"/>
      <c r="W45" s="136"/>
      <c r="X45" s="69"/>
      <c r="Y45" s="79"/>
      <c r="Z45" s="80"/>
      <c r="AA45" s="137"/>
      <c r="AB45" s="80"/>
      <c r="AC45" s="123"/>
    </row>
    <row r="46" spans="1:41" ht="16.5">
      <c r="A46" s="66"/>
      <c r="B46" s="120"/>
      <c r="C46" s="91" t="s">
        <v>87</v>
      </c>
      <c r="D46" s="84" t="s">
        <v>88</v>
      </c>
      <c r="E46" s="84"/>
      <c r="F46" s="84"/>
      <c r="G46" s="84"/>
      <c r="H46" s="66">
        <v>12</v>
      </c>
      <c r="I46" s="58"/>
      <c r="J46" s="75"/>
      <c r="K46" s="58"/>
      <c r="L46" s="75"/>
      <c r="M46" s="58"/>
      <c r="N46" s="75"/>
      <c r="O46" s="58"/>
      <c r="P46" s="75"/>
      <c r="Q46" s="58">
        <v>321553</v>
      </c>
      <c r="R46" s="58">
        <v>6441861.6299999999</v>
      </c>
      <c r="S46" s="75">
        <v>7.5</v>
      </c>
      <c r="T46" s="58">
        <v>141605.76000000001</v>
      </c>
      <c r="U46" s="68">
        <v>272958</v>
      </c>
      <c r="V46" s="69">
        <v>1337680.3700000001</v>
      </c>
      <c r="W46" s="136">
        <v>7.5</v>
      </c>
      <c r="X46" s="69">
        <v>100443.03</v>
      </c>
      <c r="Y46" s="79" t="e">
        <f>I46+M46+#REF!+U46</f>
        <v>#REF!</v>
      </c>
      <c r="Z46" s="80">
        <f>J46+N46+R46+V46</f>
        <v>7779542</v>
      </c>
      <c r="AA46" s="137">
        <v>7.5</v>
      </c>
      <c r="AB46" s="80">
        <f>L46+P46+T46+X46</f>
        <v>242048.79</v>
      </c>
      <c r="AC46" s="123"/>
    </row>
    <row r="47" spans="1:41" ht="16.5">
      <c r="A47" s="66"/>
      <c r="B47" s="120"/>
      <c r="C47" s="91"/>
      <c r="D47" s="84"/>
      <c r="E47" s="84"/>
      <c r="F47" s="84"/>
      <c r="G47" s="84"/>
      <c r="H47" s="66"/>
      <c r="I47" s="58"/>
      <c r="J47" s="75"/>
      <c r="K47" s="58"/>
      <c r="L47" s="75"/>
      <c r="M47" s="58"/>
      <c r="N47" s="75"/>
      <c r="O47" s="58"/>
      <c r="P47" s="75"/>
      <c r="Q47" s="56"/>
      <c r="R47" s="75"/>
      <c r="S47" s="75"/>
      <c r="T47" s="75"/>
      <c r="U47" s="68"/>
      <c r="V47" s="69"/>
      <c r="W47" s="136"/>
      <c r="X47" s="69"/>
      <c r="Y47" s="79"/>
      <c r="Z47" s="80"/>
      <c r="AA47" s="137"/>
      <c r="AB47" s="80"/>
      <c r="AC47" s="123"/>
    </row>
    <row r="48" spans="1:41" ht="16.5">
      <c r="A48" s="66"/>
      <c r="B48" s="120"/>
      <c r="C48" s="91"/>
      <c r="D48" s="84"/>
      <c r="E48" s="84"/>
      <c r="F48" s="84"/>
      <c r="G48" s="84"/>
      <c r="H48" s="66"/>
      <c r="I48" s="58"/>
      <c r="J48" s="75"/>
      <c r="K48" s="58"/>
      <c r="L48" s="75"/>
      <c r="M48" s="140"/>
      <c r="N48" s="75"/>
      <c r="O48" s="58"/>
      <c r="P48" s="75"/>
      <c r="Q48" s="56"/>
      <c r="R48" s="75"/>
      <c r="S48" s="75"/>
      <c r="T48" s="75"/>
      <c r="U48" s="68"/>
      <c r="V48" s="69"/>
      <c r="W48" s="136"/>
      <c r="X48" s="69"/>
      <c r="Y48" s="79"/>
      <c r="Z48" s="80"/>
      <c r="AA48" s="137"/>
      <c r="AB48" s="80"/>
      <c r="AC48" s="123"/>
    </row>
    <row r="49" spans="1:31" ht="16.5">
      <c r="A49" s="66"/>
      <c r="B49" s="120"/>
      <c r="C49" s="120"/>
      <c r="D49" s="120"/>
      <c r="E49" s="120"/>
      <c r="F49" s="120"/>
      <c r="G49" s="120"/>
      <c r="H49" s="66"/>
      <c r="I49" s="58"/>
      <c r="J49" s="75"/>
      <c r="K49" s="58"/>
      <c r="L49" s="75"/>
      <c r="M49" s="140"/>
      <c r="N49" s="75"/>
      <c r="O49" s="58"/>
      <c r="P49" s="75"/>
      <c r="Q49" s="56"/>
      <c r="R49" s="75"/>
      <c r="S49" s="75"/>
      <c r="T49" s="75"/>
      <c r="U49" s="68"/>
      <c r="V49" s="69"/>
      <c r="W49" s="136"/>
      <c r="X49" s="69"/>
      <c r="Y49" s="79"/>
      <c r="Z49" s="80"/>
      <c r="AA49" s="137"/>
      <c r="AB49" s="80"/>
      <c r="AC49" s="123"/>
    </row>
    <row r="50" spans="1:31" ht="16.5">
      <c r="A50" s="66"/>
      <c r="B50" s="120"/>
      <c r="C50" s="91" t="s">
        <v>89</v>
      </c>
      <c r="D50" s="84" t="s">
        <v>90</v>
      </c>
      <c r="E50" s="84"/>
      <c r="F50" s="84"/>
      <c r="G50" s="84"/>
      <c r="H50" s="66">
        <v>13</v>
      </c>
      <c r="I50" s="58"/>
      <c r="J50" s="75"/>
      <c r="K50" s="58"/>
      <c r="L50" s="75"/>
      <c r="M50" s="140"/>
      <c r="N50" s="75"/>
      <c r="O50" s="58"/>
      <c r="P50" s="75"/>
      <c r="Q50" s="58">
        <v>1568282</v>
      </c>
      <c r="R50" s="58">
        <v>8820139.6899999995</v>
      </c>
      <c r="S50" s="58">
        <v>11.25</v>
      </c>
      <c r="T50" s="58">
        <v>1005813.66</v>
      </c>
      <c r="U50" s="68">
        <v>324652</v>
      </c>
      <c r="V50" s="69">
        <v>1775071.31</v>
      </c>
      <c r="W50" s="136">
        <v>11.25</v>
      </c>
      <c r="X50" s="69">
        <v>199041.07</v>
      </c>
      <c r="Y50" s="79">
        <f>I50+M50+Q50+U50</f>
        <v>1892934</v>
      </c>
      <c r="Z50" s="80">
        <f>J50+N50+R50+V50</f>
        <v>10595211</v>
      </c>
      <c r="AA50" s="137">
        <v>11.25</v>
      </c>
      <c r="AB50" s="80">
        <f>L50+P50+T50+X50</f>
        <v>1204854.73</v>
      </c>
      <c r="AC50" s="123"/>
    </row>
    <row r="51" spans="1:31" ht="16.5">
      <c r="A51" s="66"/>
      <c r="B51" s="120"/>
      <c r="C51" s="91"/>
      <c r="D51" s="84"/>
      <c r="E51" s="84"/>
      <c r="F51" s="84"/>
      <c r="G51" s="84"/>
      <c r="H51" s="66"/>
      <c r="I51" s="58"/>
      <c r="J51" s="75"/>
      <c r="K51" s="58"/>
      <c r="L51" s="75"/>
      <c r="M51" s="140"/>
      <c r="N51" s="75"/>
      <c r="O51" s="58"/>
      <c r="P51" s="75"/>
      <c r="Q51" s="56"/>
      <c r="R51" s="75"/>
      <c r="S51" s="75"/>
      <c r="T51" s="75"/>
      <c r="U51" s="68"/>
      <c r="V51" s="69"/>
      <c r="W51" s="136"/>
      <c r="X51" s="69"/>
      <c r="Y51" s="79"/>
      <c r="Z51" s="80"/>
      <c r="AA51" s="137"/>
      <c r="AB51" s="80"/>
      <c r="AC51" s="123"/>
    </row>
    <row r="52" spans="1:31" ht="16.5">
      <c r="A52" s="66"/>
      <c r="B52" s="120"/>
      <c r="C52" s="91"/>
      <c r="D52" s="84"/>
      <c r="E52" s="84"/>
      <c r="F52" s="84"/>
      <c r="G52" s="84"/>
      <c r="H52" s="66"/>
      <c r="I52" s="58"/>
      <c r="J52" s="75"/>
      <c r="K52" s="58"/>
      <c r="L52" s="75"/>
      <c r="M52" s="140"/>
      <c r="N52" s="75"/>
      <c r="O52" s="58"/>
      <c r="P52" s="75"/>
      <c r="Q52" s="56"/>
      <c r="R52" s="75"/>
      <c r="S52" s="75"/>
      <c r="T52" s="75"/>
      <c r="U52" s="68"/>
      <c r="V52" s="69"/>
      <c r="W52" s="136"/>
      <c r="X52" s="69"/>
      <c r="Y52" s="79"/>
      <c r="Z52" s="80"/>
      <c r="AA52" s="137"/>
      <c r="AB52" s="80"/>
      <c r="AC52" s="123"/>
      <c r="AE52" s="141" t="e">
        <f>Y51+'[1]June''10'!Y57+'[1]May''10'!Y57+'[1]APRIL''10 (2)'!Y57</f>
        <v>#REF!</v>
      </c>
    </row>
    <row r="53" spans="1:31" ht="95.25" customHeight="1">
      <c r="A53" s="66"/>
      <c r="B53" s="120" t="s">
        <v>91</v>
      </c>
      <c r="C53" s="73" t="s">
        <v>92</v>
      </c>
      <c r="D53" s="73"/>
      <c r="E53" s="73"/>
      <c r="F53" s="73"/>
      <c r="G53" s="73"/>
      <c r="H53" s="44"/>
      <c r="I53" s="67"/>
      <c r="J53" s="67"/>
      <c r="K53" s="67"/>
      <c r="L53" s="67"/>
      <c r="M53" s="142"/>
      <c r="N53" s="143"/>
      <c r="O53" s="142"/>
      <c r="P53" s="142"/>
      <c r="Q53" s="76"/>
      <c r="R53" s="75"/>
      <c r="S53" s="75"/>
      <c r="T53" s="75"/>
      <c r="U53" s="68"/>
      <c r="V53" s="69"/>
      <c r="W53" s="68"/>
      <c r="X53" s="69"/>
      <c r="Y53" s="79"/>
      <c r="Z53" s="80"/>
      <c r="AA53" s="137"/>
      <c r="AB53" s="80">
        <f>L53+P53+T53+X53</f>
        <v>0</v>
      </c>
      <c r="AC53" s="123"/>
    </row>
    <row r="54" spans="1:31" ht="33.75" customHeight="1">
      <c r="A54" s="66"/>
      <c r="B54" s="120"/>
      <c r="C54" s="84" t="s">
        <v>93</v>
      </c>
      <c r="D54" s="84"/>
      <c r="E54" s="84"/>
      <c r="F54" s="84"/>
      <c r="G54" s="84"/>
      <c r="H54" s="66">
        <v>28</v>
      </c>
      <c r="I54" s="67"/>
      <c r="J54" s="75"/>
      <c r="K54" s="67"/>
      <c r="L54" s="75"/>
      <c r="M54" s="140"/>
      <c r="N54" s="75"/>
      <c r="O54" s="58"/>
      <c r="P54" s="75"/>
      <c r="Q54" s="58">
        <v>644066011</v>
      </c>
      <c r="R54" s="75">
        <v>4424998851.1199999</v>
      </c>
      <c r="S54" s="75">
        <v>15</v>
      </c>
      <c r="T54" s="75">
        <v>666959047.98000002</v>
      </c>
      <c r="U54" s="68">
        <v>366041828</v>
      </c>
      <c r="V54" s="69">
        <v>2478341153.7399998</v>
      </c>
      <c r="W54" s="68">
        <v>15</v>
      </c>
      <c r="X54" s="69">
        <v>370515418.92000002</v>
      </c>
      <c r="Y54" s="79">
        <f>I54+M54+Q54+U54</f>
        <v>1010107839</v>
      </c>
      <c r="Z54" s="80">
        <f>J54+N54+R54+V54</f>
        <v>6903340004.8599997</v>
      </c>
      <c r="AA54" s="137">
        <v>15</v>
      </c>
      <c r="AB54" s="80">
        <f>L54+P54+T54+X54</f>
        <v>1037474466.9000001</v>
      </c>
      <c r="AC54" s="123"/>
    </row>
    <row r="55" spans="1:31" ht="18.75" customHeight="1">
      <c r="A55" s="66"/>
      <c r="B55" s="120"/>
      <c r="C55" s="144"/>
      <c r="D55" s="145"/>
      <c r="E55" s="145"/>
      <c r="F55" s="145"/>
      <c r="G55" s="146"/>
      <c r="H55" s="66"/>
      <c r="I55" s="67"/>
      <c r="J55" s="75"/>
      <c r="K55" s="67"/>
      <c r="L55" s="75"/>
      <c r="M55" s="140"/>
      <c r="N55" s="75"/>
      <c r="O55" s="58"/>
      <c r="P55" s="75"/>
      <c r="Q55" s="58"/>
      <c r="R55" s="75"/>
      <c r="S55" s="75"/>
      <c r="T55" s="75"/>
      <c r="U55" s="68"/>
      <c r="V55" s="69"/>
      <c r="W55" s="68"/>
      <c r="X55" s="69"/>
      <c r="Y55" s="79"/>
      <c r="Z55" s="80"/>
      <c r="AA55" s="137"/>
      <c r="AB55" s="80"/>
      <c r="AC55" s="123"/>
    </row>
    <row r="56" spans="1:31" ht="22.5" customHeight="1">
      <c r="A56" s="66"/>
      <c r="B56" s="120"/>
      <c r="C56" s="91" t="s">
        <v>94</v>
      </c>
      <c r="D56" s="91"/>
      <c r="E56" s="91"/>
      <c r="F56" s="91"/>
      <c r="G56" s="91"/>
      <c r="H56" s="66">
        <v>28</v>
      </c>
      <c r="I56" s="66"/>
      <c r="J56" s="58"/>
      <c r="K56" s="66"/>
      <c r="L56" s="75"/>
      <c r="M56" s="142"/>
      <c r="N56" s="143"/>
      <c r="O56" s="142"/>
      <c r="P56" s="75"/>
      <c r="Q56" s="76"/>
      <c r="R56" s="75"/>
      <c r="S56" s="75"/>
      <c r="T56" s="75">
        <v>-113912044.41</v>
      </c>
      <c r="U56" s="68"/>
      <c r="V56" s="69"/>
      <c r="W56" s="68"/>
      <c r="X56" s="69">
        <v>-89088079.370000005</v>
      </c>
      <c r="Y56" s="79">
        <f>I56+M56+Q56+U56</f>
        <v>0</v>
      </c>
      <c r="Z56" s="80">
        <f>J56+N56+R56+V56</f>
        <v>0</v>
      </c>
      <c r="AA56" s="137"/>
      <c r="AB56" s="80">
        <f>L56+P56+T56+X56</f>
        <v>-203000123.78</v>
      </c>
      <c r="AC56" s="123"/>
    </row>
    <row r="57" spans="1:31" ht="16.5" customHeight="1">
      <c r="A57" s="66"/>
      <c r="B57" s="120"/>
      <c r="C57" s="144"/>
      <c r="D57" s="145"/>
      <c r="E57" s="145"/>
      <c r="F57" s="145"/>
      <c r="G57" s="146"/>
      <c r="H57" s="66"/>
      <c r="I57" s="66"/>
      <c r="J57" s="58"/>
      <c r="K57" s="66"/>
      <c r="L57" s="75"/>
      <c r="M57" s="142"/>
      <c r="N57" s="143"/>
      <c r="O57" s="142"/>
      <c r="P57" s="75"/>
      <c r="Q57" s="76"/>
      <c r="R57" s="75"/>
      <c r="S57" s="75"/>
      <c r="T57" s="75"/>
      <c r="U57" s="68"/>
      <c r="V57" s="69"/>
      <c r="W57" s="68"/>
      <c r="X57" s="69"/>
      <c r="Y57" s="79"/>
      <c r="Z57" s="80"/>
      <c r="AA57" s="137"/>
      <c r="AB57" s="80"/>
      <c r="AC57" s="123"/>
    </row>
    <row r="58" spans="1:31" ht="30.75" customHeight="1">
      <c r="A58" s="66"/>
      <c r="B58" s="120"/>
      <c r="C58" s="84" t="s">
        <v>95</v>
      </c>
      <c r="D58" s="84"/>
      <c r="E58" s="84"/>
      <c r="F58" s="84"/>
      <c r="G58" s="84"/>
      <c r="H58" s="66">
        <v>18</v>
      </c>
      <c r="I58" s="67"/>
      <c r="J58" s="67"/>
      <c r="K58" s="67"/>
      <c r="L58" s="67"/>
      <c r="M58" s="142"/>
      <c r="N58" s="143"/>
      <c r="O58" s="142"/>
      <c r="P58" s="142"/>
      <c r="Q58" s="58">
        <v>123050457</v>
      </c>
      <c r="R58" s="58">
        <v>850389399.63999999</v>
      </c>
      <c r="S58" s="75">
        <v>10</v>
      </c>
      <c r="T58" s="135">
        <v>83570222.629999995</v>
      </c>
      <c r="U58" s="68">
        <v>46737359</v>
      </c>
      <c r="V58" s="69">
        <v>319897919.58999997</v>
      </c>
      <c r="W58" s="68">
        <v>10</v>
      </c>
      <c r="X58" s="69">
        <f>30969647.65-772635.05</f>
        <v>30197012.599999998</v>
      </c>
      <c r="Y58" s="79">
        <f>I58+M58+Q58+U58</f>
        <v>169787816</v>
      </c>
      <c r="Z58" s="80">
        <f>J58+N58+R58+V58</f>
        <v>1170287319.23</v>
      </c>
      <c r="AA58" s="137">
        <v>10</v>
      </c>
      <c r="AB58" s="80">
        <f>L58+P58+T58+X58</f>
        <v>113767235.22999999</v>
      </c>
      <c r="AC58" s="123"/>
    </row>
    <row r="59" spans="1:31" ht="19.5" customHeight="1">
      <c r="A59" s="66"/>
      <c r="B59" s="120"/>
      <c r="C59" s="144"/>
      <c r="D59" s="145"/>
      <c r="E59" s="145"/>
      <c r="F59" s="145"/>
      <c r="G59" s="146"/>
      <c r="H59" s="66"/>
      <c r="I59" s="67"/>
      <c r="J59" s="67"/>
      <c r="K59" s="67"/>
      <c r="L59" s="67"/>
      <c r="M59" s="142"/>
      <c r="N59" s="143"/>
      <c r="O59" s="142"/>
      <c r="P59" s="142"/>
      <c r="Q59" s="76"/>
      <c r="R59" s="75"/>
      <c r="S59" s="75"/>
      <c r="T59" s="75"/>
      <c r="U59" s="68"/>
      <c r="V59" s="69"/>
      <c r="W59" s="68"/>
      <c r="X59" s="69"/>
      <c r="Y59" s="79"/>
      <c r="Z59" s="80"/>
      <c r="AA59" s="137"/>
      <c r="AB59" s="80"/>
      <c r="AC59" s="123"/>
    </row>
    <row r="60" spans="1:31" ht="19.5" customHeight="1">
      <c r="A60" s="66"/>
      <c r="B60" s="120"/>
      <c r="C60" s="144"/>
      <c r="D60" s="145"/>
      <c r="E60" s="145"/>
      <c r="F60" s="145"/>
      <c r="G60" s="146"/>
      <c r="H60" s="66"/>
      <c r="I60" s="67"/>
      <c r="J60" s="67"/>
      <c r="K60" s="67"/>
      <c r="L60" s="67"/>
      <c r="M60" s="142"/>
      <c r="N60" s="143"/>
      <c r="O60" s="142"/>
      <c r="P60" s="142"/>
      <c r="Q60" s="76"/>
      <c r="R60" s="75"/>
      <c r="S60" s="75"/>
      <c r="T60" s="75"/>
      <c r="U60" s="68"/>
      <c r="V60" s="69"/>
      <c r="W60" s="68"/>
      <c r="X60" s="69"/>
      <c r="Y60" s="79"/>
      <c r="Z60" s="80"/>
      <c r="AA60" s="137"/>
      <c r="AB60" s="80"/>
      <c r="AC60" s="123"/>
      <c r="AD60" s="147"/>
    </row>
    <row r="61" spans="1:31" ht="48.75" customHeight="1">
      <c r="A61" s="66"/>
      <c r="B61" s="120" t="s">
        <v>96</v>
      </c>
      <c r="C61" s="91" t="s">
        <v>97</v>
      </c>
      <c r="D61" s="91"/>
      <c r="E61" s="91"/>
      <c r="F61" s="91"/>
      <c r="G61" s="91"/>
      <c r="H61" s="66">
        <v>14</v>
      </c>
      <c r="I61" s="58"/>
      <c r="J61" s="75"/>
      <c r="K61" s="58"/>
      <c r="L61" s="75"/>
      <c r="M61" s="58"/>
      <c r="N61" s="75"/>
      <c r="O61" s="58"/>
      <c r="P61" s="75"/>
      <c r="Q61" s="58">
        <v>11619173</v>
      </c>
      <c r="R61" s="58">
        <v>87360268.829999998</v>
      </c>
      <c r="S61" s="75">
        <v>25</v>
      </c>
      <c r="T61" s="58">
        <v>20571387.829999998</v>
      </c>
      <c r="U61" s="68">
        <v>8962179</v>
      </c>
      <c r="V61" s="69">
        <v>61807406.149999999</v>
      </c>
      <c r="W61" s="68">
        <v>15</v>
      </c>
      <c r="X61" s="69">
        <v>15481221.67</v>
      </c>
      <c r="Y61" s="79">
        <f t="shared" ref="Y61:Z67" si="2">I61+M61+Q61+U61</f>
        <v>20581352</v>
      </c>
      <c r="Z61" s="80">
        <f t="shared" si="2"/>
        <v>149167674.97999999</v>
      </c>
      <c r="AA61" s="137">
        <v>15</v>
      </c>
      <c r="AB61" s="80">
        <f t="shared" ref="AB61:AB67" si="3">L61+P61+T61+X61</f>
        <v>36052609.5</v>
      </c>
      <c r="AC61" s="123"/>
      <c r="AD61" s="147"/>
    </row>
    <row r="62" spans="1:31" ht="16.5">
      <c r="A62" s="66"/>
      <c r="B62" s="120"/>
      <c r="C62" s="91"/>
      <c r="D62" s="91"/>
      <c r="E62" s="91"/>
      <c r="F62" s="91"/>
      <c r="G62" s="91"/>
      <c r="H62" s="66">
        <v>15</v>
      </c>
      <c r="I62" s="58"/>
      <c r="J62" s="75"/>
      <c r="K62" s="58"/>
      <c r="L62" s="75"/>
      <c r="M62" s="138"/>
      <c r="N62" s="75"/>
      <c r="O62" s="67"/>
      <c r="P62" s="75"/>
      <c r="Q62" s="148">
        <v>106494439</v>
      </c>
      <c r="R62" s="75">
        <v>712233916.64999998</v>
      </c>
      <c r="S62" s="75">
        <v>25</v>
      </c>
      <c r="T62" s="75">
        <v>172531860.80000001</v>
      </c>
      <c r="U62" s="68">
        <v>46934211</v>
      </c>
      <c r="V62" s="69">
        <v>302638843.26999998</v>
      </c>
      <c r="W62" s="68">
        <v>25</v>
      </c>
      <c r="X62" s="69">
        <v>74859555.340000004</v>
      </c>
      <c r="Y62" s="79">
        <f t="shared" si="2"/>
        <v>153428650</v>
      </c>
      <c r="Z62" s="80">
        <f t="shared" si="2"/>
        <v>1014872759.92</v>
      </c>
      <c r="AA62" s="137">
        <v>25</v>
      </c>
      <c r="AB62" s="80">
        <f t="shared" si="3"/>
        <v>247391416.14000002</v>
      </c>
      <c r="AC62" s="123"/>
      <c r="AD62" s="147"/>
    </row>
    <row r="63" spans="1:31" ht="16.5">
      <c r="A63" s="66"/>
      <c r="B63" s="120"/>
      <c r="C63" s="91"/>
      <c r="D63" s="91"/>
      <c r="E63" s="91"/>
      <c r="F63" s="91"/>
      <c r="G63" s="91"/>
      <c r="H63" s="66">
        <v>16</v>
      </c>
      <c r="I63" s="58"/>
      <c r="J63" s="75"/>
      <c r="K63" s="58"/>
      <c r="L63" s="75"/>
      <c r="M63" s="138"/>
      <c r="N63" s="75"/>
      <c r="O63" s="67"/>
      <c r="P63" s="75"/>
      <c r="Q63" s="148">
        <v>276056</v>
      </c>
      <c r="R63" s="75">
        <v>2410624.02</v>
      </c>
      <c r="S63" s="75">
        <v>25</v>
      </c>
      <c r="T63" s="75">
        <v>471652.34</v>
      </c>
      <c r="U63" s="68">
        <v>84551</v>
      </c>
      <c r="V63" s="69">
        <v>599293.51</v>
      </c>
      <c r="W63" s="68">
        <v>25</v>
      </c>
      <c r="X63" s="69">
        <v>149939.16</v>
      </c>
      <c r="Y63" s="79">
        <f t="shared" si="2"/>
        <v>360607</v>
      </c>
      <c r="Z63" s="80">
        <f t="shared" si="2"/>
        <v>3009917.5300000003</v>
      </c>
      <c r="AA63" s="137">
        <v>25</v>
      </c>
      <c r="AB63" s="80">
        <f t="shared" si="3"/>
        <v>621591.5</v>
      </c>
      <c r="AC63" s="123"/>
    </row>
    <row r="64" spans="1:31" ht="16.5">
      <c r="A64" s="66"/>
      <c r="B64" s="120"/>
      <c r="C64" s="91"/>
      <c r="D64" s="91"/>
      <c r="E64" s="91"/>
      <c r="F64" s="91"/>
      <c r="G64" s="91"/>
      <c r="H64" s="66">
        <v>17</v>
      </c>
      <c r="I64" s="58"/>
      <c r="J64" s="75"/>
      <c r="K64" s="58"/>
      <c r="L64" s="75"/>
      <c r="M64" s="58"/>
      <c r="N64" s="75"/>
      <c r="O64" s="58"/>
      <c r="P64" s="58"/>
      <c r="Q64" s="58">
        <v>5259436</v>
      </c>
      <c r="R64" s="75">
        <v>35723392.539999999</v>
      </c>
      <c r="S64" s="75">
        <v>25</v>
      </c>
      <c r="T64" s="75">
        <v>5107931.95</v>
      </c>
      <c r="U64" s="68">
        <v>6086981</v>
      </c>
      <c r="V64" s="69">
        <v>40071781.840000004</v>
      </c>
      <c r="W64" s="68">
        <v>25</v>
      </c>
      <c r="X64" s="69">
        <v>10084861.640000001</v>
      </c>
      <c r="Y64" s="79">
        <f t="shared" si="2"/>
        <v>11346417</v>
      </c>
      <c r="Z64" s="80">
        <f t="shared" si="2"/>
        <v>75795174.379999995</v>
      </c>
      <c r="AA64" s="137">
        <v>25</v>
      </c>
      <c r="AB64" s="80">
        <f t="shared" si="3"/>
        <v>15192793.59</v>
      </c>
      <c r="AC64" s="123"/>
    </row>
    <row r="65" spans="1:30" ht="16.5">
      <c r="A65" s="66"/>
      <c r="B65" s="120"/>
      <c r="C65" s="91"/>
      <c r="D65" s="91"/>
      <c r="E65" s="91"/>
      <c r="F65" s="91"/>
      <c r="G65" s="91"/>
      <c r="H65" s="66">
        <v>19</v>
      </c>
      <c r="I65" s="58"/>
      <c r="J65" s="75"/>
      <c r="K65" s="58"/>
      <c r="L65" s="75"/>
      <c r="M65" s="58"/>
      <c r="N65" s="75"/>
      <c r="O65" s="58"/>
      <c r="P65" s="75"/>
      <c r="Q65" s="58">
        <v>45944737</v>
      </c>
      <c r="R65" s="75">
        <v>323270152.14999998</v>
      </c>
      <c r="S65" s="75">
        <v>10</v>
      </c>
      <c r="T65" s="75">
        <v>31342128.84</v>
      </c>
      <c r="U65" s="68">
        <v>16133370</v>
      </c>
      <c r="V65" s="69">
        <v>108316267.64</v>
      </c>
      <c r="W65" s="68">
        <v>10</v>
      </c>
      <c r="X65" s="69">
        <v>10615409.32</v>
      </c>
      <c r="Y65" s="79">
        <f t="shared" si="2"/>
        <v>62078107</v>
      </c>
      <c r="Z65" s="80">
        <f t="shared" si="2"/>
        <v>431586419.78999996</v>
      </c>
      <c r="AA65" s="137">
        <v>10</v>
      </c>
      <c r="AB65" s="80">
        <f t="shared" si="3"/>
        <v>41957538.159999996</v>
      </c>
      <c r="AC65" s="123"/>
    </row>
    <row r="66" spans="1:30" ht="16.5">
      <c r="A66" s="66"/>
      <c r="B66" s="120"/>
      <c r="C66" s="91"/>
      <c r="D66" s="91"/>
      <c r="E66" s="91"/>
      <c r="F66" s="91"/>
      <c r="G66" s="91"/>
      <c r="H66" s="66">
        <v>22</v>
      </c>
      <c r="I66" s="58"/>
      <c r="J66" s="58"/>
      <c r="K66" s="138"/>
      <c r="L66" s="75"/>
      <c r="M66" s="58"/>
      <c r="N66" s="75"/>
      <c r="O66" s="67"/>
      <c r="P66" s="75"/>
      <c r="Q66" s="148">
        <v>962888</v>
      </c>
      <c r="R66" s="75">
        <v>6535993.25</v>
      </c>
      <c r="S66" s="75">
        <v>25</v>
      </c>
      <c r="T66" s="75">
        <v>1727306.4</v>
      </c>
      <c r="U66" s="68">
        <v>1511927</v>
      </c>
      <c r="V66" s="69">
        <v>9757189.6799999997</v>
      </c>
      <c r="W66" s="68">
        <v>15</v>
      </c>
      <c r="X66" s="69">
        <v>2434618.88</v>
      </c>
      <c r="Y66" s="79">
        <f t="shared" si="2"/>
        <v>2474815</v>
      </c>
      <c r="Z66" s="80">
        <f t="shared" si="2"/>
        <v>16293182.93</v>
      </c>
      <c r="AA66" s="137">
        <v>15</v>
      </c>
      <c r="AB66" s="80">
        <f t="shared" si="3"/>
        <v>4161925.28</v>
      </c>
      <c r="AC66" s="123"/>
    </row>
    <row r="67" spans="1:30" ht="16.5">
      <c r="A67" s="66"/>
      <c r="B67" s="120"/>
      <c r="C67" s="144"/>
      <c r="D67" s="145"/>
      <c r="E67" s="145"/>
      <c r="F67" s="145"/>
      <c r="G67" s="146"/>
      <c r="H67" s="66">
        <v>23</v>
      </c>
      <c r="I67" s="58"/>
      <c r="J67" s="58"/>
      <c r="K67" s="138"/>
      <c r="L67" s="75"/>
      <c r="M67" s="58"/>
      <c r="N67" s="75"/>
      <c r="O67" s="67"/>
      <c r="P67" s="75"/>
      <c r="Q67" s="148">
        <v>510233</v>
      </c>
      <c r="R67" s="75">
        <v>3596972.49</v>
      </c>
      <c r="S67" s="75">
        <v>20</v>
      </c>
      <c r="T67" s="75">
        <v>719394.2</v>
      </c>
      <c r="U67" s="68">
        <v>391273</v>
      </c>
      <c r="V67" s="69">
        <v>2555937.61</v>
      </c>
      <c r="W67" s="68">
        <v>20</v>
      </c>
      <c r="X67" s="69">
        <v>511432.39</v>
      </c>
      <c r="Y67" s="79">
        <f t="shared" si="2"/>
        <v>901506</v>
      </c>
      <c r="Z67" s="80">
        <f t="shared" si="2"/>
        <v>6152910.0999999996</v>
      </c>
      <c r="AA67" s="137">
        <v>20</v>
      </c>
      <c r="AB67" s="80">
        <f t="shared" si="3"/>
        <v>1230826.5899999999</v>
      </c>
      <c r="AC67" s="123"/>
    </row>
    <row r="68" spans="1:30" ht="16.5">
      <c r="A68" s="66"/>
      <c r="B68" s="120"/>
      <c r="C68" s="144"/>
      <c r="D68" s="145"/>
      <c r="E68" s="145"/>
      <c r="F68" s="145"/>
      <c r="G68" s="146"/>
      <c r="H68" s="66">
        <v>24</v>
      </c>
      <c r="I68" s="58"/>
      <c r="J68" s="58"/>
      <c r="K68" s="138"/>
      <c r="L68" s="75"/>
      <c r="M68" s="58"/>
      <c r="N68" s="75"/>
      <c r="O68" s="67"/>
      <c r="P68" s="75"/>
      <c r="Q68" s="148">
        <v>1038400</v>
      </c>
      <c r="R68" s="75">
        <v>7019879.6500000004</v>
      </c>
      <c r="S68" s="75">
        <v>15</v>
      </c>
      <c r="T68" s="75">
        <v>1082279.95</v>
      </c>
      <c r="U68" s="68"/>
      <c r="V68" s="69"/>
      <c r="W68" s="68"/>
      <c r="X68" s="69"/>
      <c r="Y68" s="79"/>
      <c r="Z68" s="80"/>
      <c r="AA68" s="137"/>
      <c r="AB68" s="80"/>
      <c r="AC68" s="123"/>
    </row>
    <row r="69" spans="1:30" ht="16.5">
      <c r="A69" s="66"/>
      <c r="B69" s="120"/>
      <c r="C69" s="144"/>
      <c r="D69" s="145"/>
      <c r="E69" s="145"/>
      <c r="F69" s="145"/>
      <c r="G69" s="146"/>
      <c r="H69" s="66"/>
      <c r="I69" s="58"/>
      <c r="J69" s="58"/>
      <c r="K69" s="138"/>
      <c r="L69" s="75"/>
      <c r="M69" s="58"/>
      <c r="N69" s="75"/>
      <c r="O69" s="67"/>
      <c r="P69" s="75"/>
      <c r="Q69" s="149"/>
      <c r="R69" s="134"/>
      <c r="S69" s="75"/>
      <c r="T69" s="134"/>
      <c r="U69" s="68"/>
      <c r="V69" s="69"/>
      <c r="W69" s="68"/>
      <c r="X69" s="69"/>
      <c r="Y69" s="79"/>
      <c r="Z69" s="80"/>
      <c r="AA69" s="137"/>
      <c r="AB69" s="80"/>
      <c r="AC69" s="123"/>
    </row>
    <row r="70" spans="1:30" ht="16.5">
      <c r="A70" s="66"/>
      <c r="B70" s="120"/>
      <c r="C70" s="144"/>
      <c r="D70" s="145"/>
      <c r="E70" s="145"/>
      <c r="F70" s="145"/>
      <c r="G70" s="146"/>
      <c r="H70" s="66">
        <v>28</v>
      </c>
      <c r="I70" s="58"/>
      <c r="J70" s="58"/>
      <c r="K70" s="58"/>
      <c r="L70" s="58"/>
      <c r="M70" s="58"/>
      <c r="N70" s="75"/>
      <c r="O70" s="58"/>
      <c r="P70" s="75"/>
      <c r="Q70" s="150"/>
      <c r="R70" s="78"/>
      <c r="S70" s="75">
        <v>5</v>
      </c>
      <c r="T70" s="75"/>
      <c r="U70" s="68">
        <v>18274</v>
      </c>
      <c r="V70" s="69">
        <v>123863.59</v>
      </c>
      <c r="W70" s="151">
        <v>5</v>
      </c>
      <c r="X70" s="69">
        <v>9289.77</v>
      </c>
      <c r="Y70" s="79">
        <f>I70+M70+Q71+U70</f>
        <v>1241214</v>
      </c>
      <c r="Z70" s="80">
        <f>J70+N70+R71+V70</f>
        <v>8270686.04</v>
      </c>
      <c r="AA70" s="137">
        <v>5</v>
      </c>
      <c r="AB70" s="80">
        <f>L70+P70+T70+X70</f>
        <v>9289.77</v>
      </c>
      <c r="AC70" s="123"/>
    </row>
    <row r="71" spans="1:30" ht="16.5">
      <c r="A71" s="66"/>
      <c r="B71" s="120"/>
      <c r="C71" s="144"/>
      <c r="D71" s="145"/>
      <c r="E71" s="145"/>
      <c r="F71" s="145"/>
      <c r="G71" s="146"/>
      <c r="H71" s="66">
        <v>28</v>
      </c>
      <c r="I71" s="58"/>
      <c r="J71" s="58"/>
      <c r="K71" s="58"/>
      <c r="L71" s="58"/>
      <c r="M71" s="58"/>
      <c r="N71" s="75"/>
      <c r="O71" s="58"/>
      <c r="P71" s="75"/>
      <c r="Q71" s="77">
        <v>1222940</v>
      </c>
      <c r="R71" s="78">
        <v>8146822.4500000002</v>
      </c>
      <c r="S71" s="58">
        <v>7.5</v>
      </c>
      <c r="T71" s="75">
        <v>611011.68000000005</v>
      </c>
      <c r="U71" s="68">
        <v>680058</v>
      </c>
      <c r="V71" s="69">
        <v>4716581.8899999997</v>
      </c>
      <c r="W71" s="151">
        <v>7.5</v>
      </c>
      <c r="X71" s="69">
        <v>353743.64</v>
      </c>
      <c r="Y71" s="79" t="e">
        <f>I71+M71+#REF!+U71</f>
        <v>#REF!</v>
      </c>
      <c r="Z71" s="80" t="e">
        <f>J71+N71+#REF!+V71</f>
        <v>#REF!</v>
      </c>
      <c r="AA71" s="137">
        <v>7.5</v>
      </c>
      <c r="AB71" s="80">
        <f>L71+P71+T71+X71</f>
        <v>964755.32000000007</v>
      </c>
      <c r="AC71" s="123"/>
    </row>
    <row r="72" spans="1:30" ht="16.5">
      <c r="A72" s="66"/>
      <c r="B72" s="120"/>
      <c r="C72" s="144"/>
      <c r="D72" s="145"/>
      <c r="E72" s="145"/>
      <c r="F72" s="145"/>
      <c r="G72" s="146"/>
      <c r="H72" s="66">
        <v>28</v>
      </c>
      <c r="I72" s="58"/>
      <c r="J72" s="75"/>
      <c r="K72" s="58"/>
      <c r="L72" s="58"/>
      <c r="M72" s="58"/>
      <c r="N72" s="75"/>
      <c r="O72" s="58"/>
      <c r="P72" s="75"/>
      <c r="Q72" s="58">
        <v>41143330</v>
      </c>
      <c r="R72" s="75">
        <v>245686227.59</v>
      </c>
      <c r="S72" s="75">
        <v>10</v>
      </c>
      <c r="T72" s="152">
        <v>24568622.77</v>
      </c>
      <c r="U72" s="68">
        <v>30229552</v>
      </c>
      <c r="V72" s="69">
        <v>201885867.37</v>
      </c>
      <c r="W72" s="151">
        <v>10</v>
      </c>
      <c r="X72" s="69">
        <v>20188586.760000002</v>
      </c>
      <c r="Y72" s="79">
        <f t="shared" ref="Y72:Z74" si="4">I72+M72+Q72+U72</f>
        <v>71372882</v>
      </c>
      <c r="Z72" s="80">
        <f t="shared" si="4"/>
        <v>447572094.96000004</v>
      </c>
      <c r="AA72" s="137">
        <v>10</v>
      </c>
      <c r="AB72" s="80">
        <f>L72+P72+T72+X72</f>
        <v>44757209.530000001</v>
      </c>
      <c r="AC72" s="123"/>
    </row>
    <row r="73" spans="1:30" ht="20.25">
      <c r="A73" s="66"/>
      <c r="B73" s="120"/>
      <c r="C73" s="144"/>
      <c r="D73" s="145"/>
      <c r="E73" s="145"/>
      <c r="F73" s="145"/>
      <c r="G73" s="146"/>
      <c r="H73" s="66">
        <v>28</v>
      </c>
      <c r="I73" s="58"/>
      <c r="J73" s="58"/>
      <c r="K73" s="58"/>
      <c r="L73" s="75"/>
      <c r="M73" s="58"/>
      <c r="N73" s="75"/>
      <c r="O73" s="58"/>
      <c r="P73" s="75"/>
      <c r="Q73" s="58">
        <v>43163</v>
      </c>
      <c r="R73" s="75">
        <v>280297.03999999998</v>
      </c>
      <c r="S73" s="75">
        <v>11.25</v>
      </c>
      <c r="T73" s="75">
        <v>31533.42</v>
      </c>
      <c r="U73" s="68">
        <v>128844</v>
      </c>
      <c r="V73" s="69">
        <v>854258.14</v>
      </c>
      <c r="W73" s="151">
        <v>11.25</v>
      </c>
      <c r="X73" s="69">
        <v>96104.04</v>
      </c>
      <c r="Y73" s="79">
        <f t="shared" si="4"/>
        <v>172007</v>
      </c>
      <c r="Z73" s="80">
        <f t="shared" si="4"/>
        <v>1134555.18</v>
      </c>
      <c r="AA73" s="137">
        <v>11.25</v>
      </c>
      <c r="AB73" s="80">
        <f>L73+P73+T73+X73</f>
        <v>127637.45999999999</v>
      </c>
      <c r="AC73" s="123"/>
      <c r="AD73" s="153"/>
    </row>
    <row r="74" spans="1:30" ht="16.5">
      <c r="A74" s="66"/>
      <c r="B74" s="120"/>
      <c r="C74" s="144"/>
      <c r="D74" s="145"/>
      <c r="E74" s="145"/>
      <c r="F74" s="145"/>
      <c r="G74" s="146"/>
      <c r="H74" s="66">
        <v>28</v>
      </c>
      <c r="I74" s="58"/>
      <c r="J74" s="58"/>
      <c r="K74" s="58"/>
      <c r="L74" s="58"/>
      <c r="M74" s="58"/>
      <c r="N74" s="75"/>
      <c r="O74" s="58"/>
      <c r="P74" s="75"/>
      <c r="Q74" s="58">
        <v>523995</v>
      </c>
      <c r="R74" s="75">
        <v>3512745.21</v>
      </c>
      <c r="S74" s="75">
        <v>20</v>
      </c>
      <c r="T74" s="75">
        <v>707100.04</v>
      </c>
      <c r="U74" s="68">
        <v>3036487</v>
      </c>
      <c r="V74" s="69">
        <v>18963398.09</v>
      </c>
      <c r="W74" s="151">
        <v>20</v>
      </c>
      <c r="X74" s="69">
        <v>3792679.58</v>
      </c>
      <c r="Y74" s="79">
        <f t="shared" si="4"/>
        <v>3560482</v>
      </c>
      <c r="Z74" s="80">
        <f t="shared" si="4"/>
        <v>22476143.300000001</v>
      </c>
      <c r="AA74" s="137">
        <v>20</v>
      </c>
      <c r="AB74" s="80">
        <f>L74+P74+T74+X74</f>
        <v>4499779.62</v>
      </c>
      <c r="AC74" s="123"/>
    </row>
    <row r="75" spans="1:30" ht="16.5">
      <c r="A75" s="66"/>
      <c r="B75" s="120"/>
      <c r="C75" s="144"/>
      <c r="D75" s="145"/>
      <c r="E75" s="145"/>
      <c r="F75" s="145"/>
      <c r="G75" s="146"/>
      <c r="H75" s="66"/>
      <c r="I75" s="58"/>
      <c r="J75" s="58"/>
      <c r="K75" s="58"/>
      <c r="L75" s="58"/>
      <c r="M75" s="58"/>
      <c r="N75" s="75"/>
      <c r="O75" s="58"/>
      <c r="P75" s="75"/>
      <c r="Q75" s="76"/>
      <c r="R75" s="75"/>
      <c r="S75" s="75"/>
      <c r="T75" s="75"/>
      <c r="U75" s="154"/>
      <c r="V75" s="155"/>
      <c r="W75" s="154"/>
      <c r="X75" s="155"/>
      <c r="Y75" s="79"/>
      <c r="Z75" s="80"/>
      <c r="AA75" s="137"/>
      <c r="AB75" s="80"/>
      <c r="AC75" s="123"/>
    </row>
    <row r="76" spans="1:30" ht="48.75" customHeight="1">
      <c r="A76" s="66"/>
      <c r="B76" s="120" t="s">
        <v>98</v>
      </c>
      <c r="C76" s="91" t="s">
        <v>99</v>
      </c>
      <c r="D76" s="91"/>
      <c r="E76" s="91"/>
      <c r="F76" s="91"/>
      <c r="G76" s="91"/>
      <c r="H76" s="66">
        <v>28</v>
      </c>
      <c r="I76" s="58"/>
      <c r="J76" s="75"/>
      <c r="K76" s="58"/>
      <c r="L76" s="58"/>
      <c r="M76" s="58"/>
      <c r="N76" s="75"/>
      <c r="O76" s="58"/>
      <c r="P76" s="75"/>
      <c r="Q76" s="58">
        <v>339424131</v>
      </c>
      <c r="R76" s="58">
        <v>2222357788.48</v>
      </c>
      <c r="S76" s="58">
        <v>0</v>
      </c>
      <c r="T76" s="152"/>
      <c r="U76" s="68">
        <v>118257006</v>
      </c>
      <c r="V76" s="69">
        <v>550848787.39999998</v>
      </c>
      <c r="W76" s="151">
        <v>0</v>
      </c>
      <c r="X76" s="155"/>
      <c r="Y76" s="79">
        <f>I76+M76+Q76+U76</f>
        <v>457681137</v>
      </c>
      <c r="Z76" s="80">
        <f>J76+N76+R76+V76</f>
        <v>2773206575.8800001</v>
      </c>
      <c r="AA76" s="137">
        <v>0</v>
      </c>
      <c r="AB76" s="80">
        <f>L76+P76+T76+X76</f>
        <v>0</v>
      </c>
      <c r="AC76" s="123"/>
    </row>
    <row r="77" spans="1:30" ht="30.75" customHeight="1">
      <c r="A77" s="66"/>
      <c r="B77" s="120" t="s">
        <v>100</v>
      </c>
      <c r="C77" s="91" t="s">
        <v>101</v>
      </c>
      <c r="D77" s="91"/>
      <c r="E77" s="91"/>
      <c r="F77" s="91"/>
      <c r="G77" s="91"/>
      <c r="H77" s="66"/>
      <c r="I77" s="58"/>
      <c r="J77" s="58"/>
      <c r="K77" s="58"/>
      <c r="L77" s="75"/>
      <c r="M77" s="58"/>
      <c r="N77" s="75"/>
      <c r="O77" s="58"/>
      <c r="P77" s="75"/>
      <c r="Q77" s="56"/>
      <c r="R77" s="134"/>
      <c r="S77" s="75"/>
      <c r="T77" s="75"/>
      <c r="U77" s="68"/>
      <c r="V77" s="69"/>
      <c r="W77" s="136"/>
      <c r="X77" s="155"/>
      <c r="Y77" s="79"/>
      <c r="Z77" s="80"/>
      <c r="AA77" s="137"/>
      <c r="AB77" s="80"/>
      <c r="AC77" s="123"/>
    </row>
    <row r="78" spans="1:30" ht="16.5" customHeight="1">
      <c r="A78" s="66"/>
      <c r="B78" s="120"/>
      <c r="C78" s="144"/>
      <c r="D78" s="145"/>
      <c r="E78" s="145"/>
      <c r="F78" s="145"/>
      <c r="G78" s="146"/>
      <c r="H78" s="66">
        <v>21</v>
      </c>
      <c r="I78" s="66"/>
      <c r="J78" s="58"/>
      <c r="K78" s="58"/>
      <c r="L78" s="75"/>
      <c r="M78" s="58"/>
      <c r="N78" s="75"/>
      <c r="O78" s="67"/>
      <c r="P78" s="75"/>
      <c r="Q78" s="148">
        <v>17688081</v>
      </c>
      <c r="R78" s="75">
        <v>117547389.03</v>
      </c>
      <c r="S78" s="75">
        <v>25</v>
      </c>
      <c r="T78" s="135">
        <v>30090944.140000001</v>
      </c>
      <c r="U78" s="68">
        <v>12731023</v>
      </c>
      <c r="V78" s="69">
        <v>85047209.049999997</v>
      </c>
      <c r="W78" s="68">
        <v>25</v>
      </c>
      <c r="X78" s="69">
        <f>21188300.88+15582.14+10402.27+1590.15+505.58-71740.11</f>
        <v>21144640.909999996</v>
      </c>
      <c r="Y78" s="79">
        <f>I78+M78+Q78+U78</f>
        <v>30419104</v>
      </c>
      <c r="Z78" s="80">
        <f>J78+N78+R78+V78</f>
        <v>202594598.07999998</v>
      </c>
      <c r="AA78" s="137">
        <v>25</v>
      </c>
      <c r="AB78" s="80">
        <f>L78+P78+T78+X78</f>
        <v>51235585.049999997</v>
      </c>
      <c r="AC78" s="123"/>
    </row>
    <row r="79" spans="1:30" ht="16.5" customHeight="1">
      <c r="A79" s="66"/>
      <c r="B79" s="120"/>
      <c r="C79" s="144"/>
      <c r="D79" s="145"/>
      <c r="E79" s="145"/>
      <c r="F79" s="145"/>
      <c r="G79" s="146"/>
      <c r="H79" s="66"/>
      <c r="I79" s="66"/>
      <c r="J79" s="58"/>
      <c r="K79" s="58"/>
      <c r="L79" s="75"/>
      <c r="M79" s="58"/>
      <c r="N79" s="75"/>
      <c r="O79" s="67"/>
      <c r="P79" s="75"/>
      <c r="Q79" s="149"/>
      <c r="R79" s="134"/>
      <c r="S79" s="75"/>
      <c r="T79" s="75"/>
      <c r="U79" s="68"/>
      <c r="V79" s="69"/>
      <c r="W79" s="68"/>
      <c r="X79" s="69"/>
      <c r="Y79" s="79"/>
      <c r="Z79" s="80"/>
      <c r="AA79" s="137"/>
      <c r="AB79" s="80"/>
      <c r="AC79" s="123"/>
    </row>
    <row r="80" spans="1:30" ht="16.5" customHeight="1">
      <c r="A80" s="66"/>
      <c r="B80" s="120"/>
      <c r="C80" s="144"/>
      <c r="D80" s="145"/>
      <c r="E80" s="145"/>
      <c r="F80" s="145"/>
      <c r="G80" s="146"/>
      <c r="H80" s="58" t="s">
        <v>102</v>
      </c>
      <c r="I80" s="58"/>
      <c r="J80" s="58"/>
      <c r="K80" s="58"/>
      <c r="L80" s="75"/>
      <c r="M80" s="58"/>
      <c r="N80" s="75"/>
      <c r="O80" s="58"/>
      <c r="P80" s="75"/>
      <c r="Q80" s="156">
        <v>2849136</v>
      </c>
      <c r="R80" s="75">
        <v>913995.1</v>
      </c>
      <c r="S80" s="75">
        <v>0</v>
      </c>
      <c r="T80" s="222">
        <v>0</v>
      </c>
      <c r="U80" s="68">
        <v>0</v>
      </c>
      <c r="V80" s="69">
        <v>0</v>
      </c>
      <c r="W80" s="136">
        <v>0</v>
      </c>
      <c r="X80" s="155"/>
      <c r="Y80" s="79">
        <f t="shared" ref="Y80:Z87" si="5">I80+M80+Q80+U80</f>
        <v>2849136</v>
      </c>
      <c r="Z80" s="80">
        <f t="shared" si="5"/>
        <v>913995.1</v>
      </c>
      <c r="AA80" s="137">
        <v>0</v>
      </c>
      <c r="AB80" s="80">
        <f t="shared" ref="AB80:AB87" si="6">L80+P80+T80+X80</f>
        <v>0</v>
      </c>
      <c r="AC80" s="123"/>
    </row>
    <row r="81" spans="1:41" ht="16.5" customHeight="1">
      <c r="A81" s="66"/>
      <c r="B81" s="120"/>
      <c r="C81" s="144"/>
      <c r="D81" s="145"/>
      <c r="E81" s="145"/>
      <c r="F81" s="145"/>
      <c r="G81" s="146"/>
      <c r="H81" s="58" t="s">
        <v>102</v>
      </c>
      <c r="I81" s="58"/>
      <c r="J81" s="58"/>
      <c r="K81" s="58"/>
      <c r="L81" s="58"/>
      <c r="M81" s="58"/>
      <c r="N81" s="58"/>
      <c r="O81" s="58"/>
      <c r="P81" s="58"/>
      <c r="Q81" s="156">
        <v>87183</v>
      </c>
      <c r="R81" s="75">
        <v>1031343.17</v>
      </c>
      <c r="S81" s="75">
        <v>5</v>
      </c>
      <c r="T81" s="152">
        <v>50067.96</v>
      </c>
      <c r="U81" s="68"/>
      <c r="V81" s="68"/>
      <c r="W81" s="68">
        <v>5</v>
      </c>
      <c r="X81" s="69"/>
      <c r="Y81" s="79">
        <f t="shared" si="5"/>
        <v>87183</v>
      </c>
      <c r="Z81" s="80">
        <f t="shared" si="5"/>
        <v>1031343.17</v>
      </c>
      <c r="AA81" s="137">
        <v>5</v>
      </c>
      <c r="AB81" s="80">
        <f t="shared" si="6"/>
        <v>50067.96</v>
      </c>
      <c r="AC81" s="123"/>
    </row>
    <row r="82" spans="1:41" ht="16.5" customHeight="1">
      <c r="A82" s="66"/>
      <c r="B82" s="120"/>
      <c r="C82" s="144"/>
      <c r="D82" s="145"/>
      <c r="E82" s="145"/>
      <c r="F82" s="145"/>
      <c r="G82" s="146"/>
      <c r="H82" s="58" t="s">
        <v>102</v>
      </c>
      <c r="I82" s="58"/>
      <c r="J82" s="58"/>
      <c r="K82" s="58"/>
      <c r="L82" s="58"/>
      <c r="M82" s="58"/>
      <c r="N82" s="75"/>
      <c r="O82" s="58"/>
      <c r="P82" s="75"/>
      <c r="Q82" s="156">
        <v>2045782</v>
      </c>
      <c r="R82" s="75">
        <v>13601270.949999999</v>
      </c>
      <c r="S82" s="75">
        <v>10</v>
      </c>
      <c r="T82" s="152">
        <v>1174986.04</v>
      </c>
      <c r="U82" s="68"/>
      <c r="V82" s="68"/>
      <c r="W82" s="68">
        <v>7.5</v>
      </c>
      <c r="X82" s="69"/>
      <c r="Y82" s="79">
        <f t="shared" si="5"/>
        <v>2045782</v>
      </c>
      <c r="Z82" s="80">
        <f t="shared" si="5"/>
        <v>13601270.949999999</v>
      </c>
      <c r="AA82" s="137">
        <v>7.5</v>
      </c>
      <c r="AB82" s="80">
        <f t="shared" si="6"/>
        <v>1174986.04</v>
      </c>
      <c r="AC82" s="123"/>
      <c r="AD82" s="157"/>
      <c r="AG82" s="158"/>
    </row>
    <row r="83" spans="1:41" ht="16.5" customHeight="1">
      <c r="A83" s="66"/>
      <c r="B83" s="120"/>
      <c r="C83" s="144"/>
      <c r="D83" s="145"/>
      <c r="E83" s="145"/>
      <c r="F83" s="145"/>
      <c r="G83" s="146"/>
      <c r="H83" s="58" t="s">
        <v>102</v>
      </c>
      <c r="I83" s="58"/>
      <c r="J83" s="58"/>
      <c r="K83" s="58"/>
      <c r="L83" s="58"/>
      <c r="M83" s="58"/>
      <c r="N83" s="75"/>
      <c r="O83" s="58"/>
      <c r="P83" s="75"/>
      <c r="Q83" s="156">
        <v>903218</v>
      </c>
      <c r="R83" s="75">
        <v>7037611.0999999996</v>
      </c>
      <c r="S83" s="75">
        <v>15</v>
      </c>
      <c r="T83" s="222">
        <v>1038443.21</v>
      </c>
      <c r="U83" s="68">
        <v>448699</v>
      </c>
      <c r="V83" s="69">
        <v>3175795.67</v>
      </c>
      <c r="W83" s="68">
        <v>25</v>
      </c>
      <c r="X83" s="69">
        <v>352317.9</v>
      </c>
      <c r="Y83" s="79">
        <f t="shared" si="5"/>
        <v>1351917</v>
      </c>
      <c r="Z83" s="80">
        <f t="shared" si="5"/>
        <v>10213406.77</v>
      </c>
      <c r="AA83" s="137">
        <v>10</v>
      </c>
      <c r="AB83" s="80">
        <f t="shared" si="6"/>
        <v>1390761.1099999999</v>
      </c>
      <c r="AC83" s="123"/>
      <c r="AG83" s="158"/>
    </row>
    <row r="84" spans="1:41" ht="16.5" customHeight="1">
      <c r="A84" s="66"/>
      <c r="B84" s="120"/>
      <c r="C84" s="144"/>
      <c r="D84" s="145"/>
      <c r="E84" s="145"/>
      <c r="F84" s="145"/>
      <c r="G84" s="146"/>
      <c r="H84" s="58" t="s">
        <v>102</v>
      </c>
      <c r="I84" s="58"/>
      <c r="J84" s="58"/>
      <c r="K84" s="58"/>
      <c r="L84" s="58"/>
      <c r="M84" s="58"/>
      <c r="N84" s="75"/>
      <c r="O84" s="58"/>
      <c r="P84" s="75"/>
      <c r="Q84" s="156">
        <v>3935</v>
      </c>
      <c r="R84" s="75">
        <v>174816.92</v>
      </c>
      <c r="S84" s="75">
        <v>20</v>
      </c>
      <c r="T84" s="75">
        <v>17249.29</v>
      </c>
      <c r="U84" s="68"/>
      <c r="V84" s="69"/>
      <c r="W84" s="136">
        <v>11.25</v>
      </c>
      <c r="X84" s="69"/>
      <c r="Y84" s="79">
        <f t="shared" si="5"/>
        <v>3935</v>
      </c>
      <c r="Z84" s="80">
        <f t="shared" si="5"/>
        <v>174816.92</v>
      </c>
      <c r="AA84" s="137">
        <v>11.25</v>
      </c>
      <c r="AB84" s="80">
        <f t="shared" si="6"/>
        <v>17249.29</v>
      </c>
      <c r="AC84" s="123"/>
      <c r="AD84" s="141"/>
    </row>
    <row r="85" spans="1:41" ht="16.5" customHeight="1">
      <c r="A85" s="66"/>
      <c r="B85" s="120"/>
      <c r="C85" s="144"/>
      <c r="D85" s="145"/>
      <c r="E85" s="145"/>
      <c r="F85" s="145"/>
      <c r="G85" s="146"/>
      <c r="H85" s="58" t="s">
        <v>102</v>
      </c>
      <c r="I85" s="58"/>
      <c r="J85" s="58"/>
      <c r="K85" s="58"/>
      <c r="L85" s="58"/>
      <c r="M85" s="58"/>
      <c r="N85" s="75"/>
      <c r="O85" s="58"/>
      <c r="P85" s="75"/>
      <c r="Q85" s="156">
        <v>281836</v>
      </c>
      <c r="R85" s="75">
        <v>4117355.09</v>
      </c>
      <c r="S85" s="75">
        <v>25</v>
      </c>
      <c r="T85" s="75">
        <v>813287.07</v>
      </c>
      <c r="U85" s="68">
        <v>0</v>
      </c>
      <c r="V85" s="69">
        <v>0</v>
      </c>
      <c r="W85" s="136">
        <v>15</v>
      </c>
      <c r="X85" s="69">
        <v>0</v>
      </c>
      <c r="Y85" s="79">
        <f t="shared" si="5"/>
        <v>281836</v>
      </c>
      <c r="Z85" s="80">
        <f t="shared" si="5"/>
        <v>4117355.09</v>
      </c>
      <c r="AA85" s="137">
        <v>15</v>
      </c>
      <c r="AB85" s="80">
        <f t="shared" si="6"/>
        <v>813287.07</v>
      </c>
      <c r="AC85" s="123"/>
    </row>
    <row r="86" spans="1:41" ht="16.5" customHeight="1">
      <c r="A86" s="66"/>
      <c r="B86" s="120"/>
      <c r="C86" s="144"/>
      <c r="D86" s="145"/>
      <c r="E86" s="145"/>
      <c r="F86" s="145"/>
      <c r="G86" s="146"/>
      <c r="H86" s="58"/>
      <c r="I86" s="58"/>
      <c r="J86" s="75"/>
      <c r="K86" s="58"/>
      <c r="L86" s="58"/>
      <c r="M86" s="58"/>
      <c r="N86" s="75"/>
      <c r="O86" s="58"/>
      <c r="P86" s="75"/>
      <c r="Q86" s="58"/>
      <c r="R86" s="75"/>
      <c r="S86" s="75"/>
      <c r="T86" s="75"/>
      <c r="U86" s="68">
        <v>0</v>
      </c>
      <c r="V86" s="69">
        <v>0</v>
      </c>
      <c r="W86" s="136">
        <v>20</v>
      </c>
      <c r="X86" s="69">
        <v>0</v>
      </c>
      <c r="Y86" s="79">
        <f t="shared" si="5"/>
        <v>0</v>
      </c>
      <c r="Z86" s="80">
        <f t="shared" si="5"/>
        <v>0</v>
      </c>
      <c r="AA86" s="137">
        <v>20</v>
      </c>
      <c r="AB86" s="80">
        <f t="shared" si="6"/>
        <v>0</v>
      </c>
      <c r="AC86" s="123"/>
      <c r="AE86" s="141"/>
    </row>
    <row r="87" spans="1:41" ht="16.5" customHeight="1">
      <c r="A87" s="66"/>
      <c r="B87" s="120"/>
      <c r="C87" s="144"/>
      <c r="D87" s="145"/>
      <c r="E87" s="145"/>
      <c r="F87" s="145"/>
      <c r="G87" s="146"/>
      <c r="H87" s="66"/>
      <c r="I87" s="58"/>
      <c r="J87" s="58"/>
      <c r="K87" s="58"/>
      <c r="L87" s="58"/>
      <c r="M87" s="58"/>
      <c r="N87" s="75"/>
      <c r="O87" s="58"/>
      <c r="P87" s="75"/>
      <c r="Q87" s="56"/>
      <c r="R87" s="134"/>
      <c r="S87" s="75"/>
      <c r="T87" s="134"/>
      <c r="U87" s="68">
        <f>3243178+1609</f>
        <v>3244787</v>
      </c>
      <c r="V87" s="69">
        <f>33553138.26+20724.32</f>
        <v>33573862.579999998</v>
      </c>
      <c r="W87" s="136">
        <v>25</v>
      </c>
      <c r="X87" s="69">
        <f>8263975.11+1839.17</f>
        <v>8265814.2800000003</v>
      </c>
      <c r="Y87" s="79">
        <f t="shared" si="5"/>
        <v>3244787</v>
      </c>
      <c r="Z87" s="80">
        <f t="shared" si="5"/>
        <v>33573862.579999998</v>
      </c>
      <c r="AA87" s="137">
        <v>25</v>
      </c>
      <c r="AB87" s="80">
        <f t="shared" si="6"/>
        <v>8265814.2800000003</v>
      </c>
      <c r="AC87" s="123"/>
      <c r="AE87" s="141"/>
    </row>
    <row r="88" spans="1:41" ht="16.5" customHeight="1">
      <c r="A88" s="66"/>
      <c r="B88" s="120"/>
      <c r="C88" s="144"/>
      <c r="D88" s="145"/>
      <c r="E88" s="145"/>
      <c r="F88" s="145"/>
      <c r="G88" s="146"/>
      <c r="H88" s="66"/>
      <c r="I88" s="58"/>
      <c r="J88" s="58"/>
      <c r="K88" s="58"/>
      <c r="L88" s="58"/>
      <c r="M88" s="58"/>
      <c r="N88" s="75"/>
      <c r="O88" s="58"/>
      <c r="P88" s="75"/>
      <c r="Q88" s="76"/>
      <c r="R88" s="75"/>
      <c r="S88" s="75"/>
      <c r="T88" s="75"/>
      <c r="U88" s="68"/>
      <c r="V88" s="68"/>
      <c r="W88" s="68"/>
      <c r="X88" s="69"/>
      <c r="Y88" s="79"/>
      <c r="Z88" s="80"/>
      <c r="AA88" s="137"/>
      <c r="AB88" s="80"/>
      <c r="AC88" s="123"/>
      <c r="AE88" s="141"/>
    </row>
    <row r="89" spans="1:41" ht="16.5" customHeight="1">
      <c r="A89" s="66"/>
      <c r="B89" s="120"/>
      <c r="C89" s="144"/>
      <c r="D89" s="145"/>
      <c r="E89" s="145"/>
      <c r="F89" s="145"/>
      <c r="G89" s="146"/>
      <c r="H89" s="66">
        <v>28</v>
      </c>
      <c r="I89" s="58"/>
      <c r="J89" s="58"/>
      <c r="K89" s="58"/>
      <c r="L89" s="58"/>
      <c r="M89" s="58"/>
      <c r="N89" s="75"/>
      <c r="O89" s="58"/>
      <c r="P89" s="75"/>
      <c r="Q89" s="58">
        <v>28442320</v>
      </c>
      <c r="R89" s="75">
        <v>208950065.53999999</v>
      </c>
      <c r="S89" s="75">
        <v>25</v>
      </c>
      <c r="T89" s="75">
        <v>52562489</v>
      </c>
      <c r="U89" s="68"/>
      <c r="V89" s="68"/>
      <c r="W89" s="68"/>
      <c r="X89" s="69"/>
      <c r="Y89" s="79"/>
      <c r="Z89" s="80"/>
      <c r="AA89" s="137"/>
      <c r="AB89" s="80"/>
      <c r="AC89" s="123"/>
    </row>
    <row r="90" spans="1:41" ht="16.5" customHeight="1">
      <c r="A90" s="66"/>
      <c r="B90" s="120"/>
      <c r="C90" s="144"/>
      <c r="D90" s="145"/>
      <c r="E90" s="145"/>
      <c r="F90" s="145"/>
      <c r="G90" s="146"/>
      <c r="H90" s="66"/>
      <c r="I90" s="58"/>
      <c r="J90" s="58"/>
      <c r="K90" s="58"/>
      <c r="L90" s="58"/>
      <c r="M90" s="58"/>
      <c r="N90" s="75"/>
      <c r="O90" s="67"/>
      <c r="P90" s="75"/>
      <c r="Q90" s="56"/>
      <c r="R90" s="134"/>
      <c r="S90" s="75"/>
      <c r="T90" s="134"/>
      <c r="U90" s="68">
        <v>13580917</v>
      </c>
      <c r="V90" s="69">
        <v>95492713.599999994</v>
      </c>
      <c r="W90" s="151">
        <v>25</v>
      </c>
      <c r="X90" s="69">
        <v>23846847.329999998</v>
      </c>
      <c r="Y90" s="79">
        <f>I90+M90+Q90+U90</f>
        <v>13580917</v>
      </c>
      <c r="Z90" s="80">
        <f>J90+N90+R90+V90</f>
        <v>95492713.599999994</v>
      </c>
      <c r="AA90" s="137">
        <v>25</v>
      </c>
      <c r="AB90" s="80">
        <f>L90+P90+T90+X90</f>
        <v>23846847.329999998</v>
      </c>
      <c r="AC90" s="123"/>
      <c r="AD90" s="159"/>
    </row>
    <row r="91" spans="1:41" ht="16.5" customHeight="1">
      <c r="A91" s="66"/>
      <c r="B91" s="120"/>
      <c r="C91" s="144"/>
      <c r="D91" s="145"/>
      <c r="E91" s="145"/>
      <c r="F91" s="145"/>
      <c r="G91" s="146"/>
      <c r="H91" s="66" t="s">
        <v>103</v>
      </c>
      <c r="I91" s="58"/>
      <c r="J91" s="58"/>
      <c r="K91" s="58"/>
      <c r="L91" s="58"/>
      <c r="M91" s="58"/>
      <c r="N91" s="75"/>
      <c r="O91" s="67"/>
      <c r="P91" s="75"/>
      <c r="Q91" s="67"/>
      <c r="R91" s="134"/>
      <c r="S91" s="75"/>
      <c r="T91" s="134"/>
      <c r="U91" s="68"/>
      <c r="V91" s="69"/>
      <c r="W91" s="151"/>
      <c r="X91" s="69"/>
      <c r="Y91" s="79"/>
      <c r="Z91" s="80"/>
      <c r="AA91" s="137"/>
      <c r="AB91" s="80"/>
      <c r="AC91" s="123"/>
      <c r="AD91" s="159"/>
    </row>
    <row r="92" spans="1:41" ht="16.5" customHeight="1">
      <c r="A92" s="66"/>
      <c r="B92" s="120"/>
      <c r="C92" s="144"/>
      <c r="D92" s="145"/>
      <c r="E92" s="145"/>
      <c r="F92" s="145"/>
      <c r="G92" s="146"/>
      <c r="H92" s="120"/>
      <c r="I92" s="76"/>
      <c r="J92" s="76"/>
      <c r="K92" s="76"/>
      <c r="L92" s="76"/>
      <c r="M92" s="58"/>
      <c r="N92" s="58"/>
      <c r="O92" s="58"/>
      <c r="P92" s="58"/>
      <c r="Q92" s="76"/>
      <c r="R92" s="75"/>
      <c r="S92" s="75"/>
      <c r="T92" s="75"/>
      <c r="U92" s="68"/>
      <c r="V92" s="68"/>
      <c r="W92" s="68"/>
      <c r="X92" s="69"/>
      <c r="Y92" s="79">
        <f>I92+M92+Q92+U92</f>
        <v>0</v>
      </c>
      <c r="Z92" s="80"/>
      <c r="AA92" s="137"/>
      <c r="AB92" s="80"/>
      <c r="AC92" s="123"/>
    </row>
    <row r="93" spans="1:41" ht="16.5" customHeight="1">
      <c r="A93" s="66"/>
      <c r="B93" s="120"/>
      <c r="C93" s="144"/>
      <c r="D93" s="145"/>
      <c r="E93" s="145"/>
      <c r="F93" s="145"/>
      <c r="G93" s="146"/>
      <c r="H93" s="120"/>
      <c r="I93" s="76"/>
      <c r="J93" s="76"/>
      <c r="K93" s="76"/>
      <c r="L93" s="76"/>
      <c r="M93" s="58"/>
      <c r="N93" s="58"/>
      <c r="O93" s="58"/>
      <c r="P93" s="58"/>
      <c r="Q93" s="75">
        <f>SUM(Q34:Q91)</f>
        <v>1756881359</v>
      </c>
      <c r="R93" s="75">
        <f>SUM(R34:R91)</f>
        <v>11397944135.810001</v>
      </c>
      <c r="S93" s="75"/>
      <c r="T93" s="75">
        <f>SUM(T34:T91)</f>
        <v>1261260170.1200004</v>
      </c>
      <c r="U93" s="68"/>
      <c r="V93" s="68"/>
      <c r="W93" s="68"/>
      <c r="X93" s="69"/>
      <c r="Y93" s="79"/>
      <c r="Z93" s="80"/>
      <c r="AA93" s="137"/>
      <c r="AB93" s="80"/>
      <c r="AC93" s="123"/>
    </row>
    <row r="94" spans="1:41" ht="16.5" customHeight="1">
      <c r="A94" s="66"/>
      <c r="B94" s="120"/>
      <c r="C94" s="144"/>
      <c r="D94" s="145"/>
      <c r="E94" s="145"/>
      <c r="F94" s="145"/>
      <c r="G94" s="146"/>
      <c r="H94" s="74"/>
      <c r="I94" s="58"/>
      <c r="J94" s="75"/>
      <c r="K94" s="58"/>
      <c r="L94" s="75"/>
      <c r="M94" s="58"/>
      <c r="N94" s="58"/>
      <c r="O94" s="58"/>
      <c r="P94" s="58"/>
      <c r="Q94" s="76"/>
      <c r="R94" s="160"/>
      <c r="S94" s="75"/>
      <c r="T94" s="160"/>
      <c r="U94" s="76">
        <f>SUM(U34:U92)</f>
        <v>822562228</v>
      </c>
      <c r="V94" s="76">
        <f>SUM(V34:V92)</f>
        <v>5074430554.3800001</v>
      </c>
      <c r="W94" s="76">
        <f>SUM(W34:W92)</f>
        <v>506.25</v>
      </c>
      <c r="X94" s="160">
        <f>SUM(X34:X92)</f>
        <v>606117519.02999997</v>
      </c>
      <c r="Y94" s="79">
        <f>I94+M94+Q94+U94</f>
        <v>822562228</v>
      </c>
      <c r="Z94" s="80">
        <f>J94+N94+R94+V94</f>
        <v>5074430554.3800001</v>
      </c>
      <c r="AA94" s="137">
        <v>0</v>
      </c>
      <c r="AB94" s="80">
        <f>L94+P94+T94+X94</f>
        <v>606117519.02999997</v>
      </c>
      <c r="AC94" s="123"/>
    </row>
    <row r="95" spans="1:41" ht="16.5">
      <c r="A95" s="66"/>
      <c r="B95" s="120"/>
      <c r="C95" s="120"/>
      <c r="D95" s="161"/>
      <c r="E95" s="162"/>
      <c r="F95" s="162"/>
      <c r="G95" s="163"/>
      <c r="H95" s="66"/>
      <c r="I95" s="66"/>
      <c r="J95" s="58"/>
      <c r="K95" s="66"/>
      <c r="L95" s="58"/>
      <c r="M95" s="58"/>
      <c r="N95" s="58"/>
      <c r="O95" s="58"/>
      <c r="P95" s="58"/>
      <c r="Q95" s="58"/>
      <c r="R95" s="75"/>
      <c r="S95" s="75"/>
      <c r="T95" s="75"/>
      <c r="U95" s="68"/>
      <c r="V95" s="68"/>
      <c r="W95" s="68"/>
      <c r="X95" s="69"/>
      <c r="Y95" s="79"/>
      <c r="Z95" s="80"/>
      <c r="AA95" s="79"/>
      <c r="AB95" s="80"/>
      <c r="AC95" s="123"/>
      <c r="AD95" s="26"/>
      <c r="AE95" s="26"/>
      <c r="AF95" s="26"/>
      <c r="AG95" s="26"/>
      <c r="AH95" s="26"/>
      <c r="AI95" s="26"/>
      <c r="AJ95" s="26"/>
      <c r="AK95" s="26"/>
      <c r="AL95" s="26"/>
      <c r="AM95" s="26"/>
      <c r="AN95" s="26"/>
      <c r="AO95" s="26"/>
    </row>
    <row r="96" spans="1:41" ht="24" hidden="1" customHeight="1">
      <c r="A96" s="66"/>
      <c r="B96" s="120"/>
      <c r="C96" s="91" t="s">
        <v>83</v>
      </c>
      <c r="D96" s="73" t="s">
        <v>104</v>
      </c>
      <c r="E96" s="73"/>
      <c r="F96" s="73"/>
      <c r="G96" s="73"/>
      <c r="H96" s="74"/>
      <c r="I96" s="164"/>
      <c r="J96" s="93"/>
      <c r="K96" s="164"/>
      <c r="L96" s="93"/>
      <c r="M96" s="165"/>
      <c r="N96" s="95"/>
      <c r="O96" s="94"/>
      <c r="P96" s="95"/>
      <c r="Q96" s="164"/>
      <c r="R96" s="93"/>
      <c r="S96" s="93"/>
      <c r="T96" s="93"/>
      <c r="U96" s="166">
        <v>43817983</v>
      </c>
      <c r="V96" s="167">
        <v>308303777.79000002</v>
      </c>
      <c r="W96" s="166">
        <v>10</v>
      </c>
      <c r="X96" s="168">
        <f>30321726.81-598415.34</f>
        <v>29723311.469999999</v>
      </c>
      <c r="Y96" s="169">
        <f>I96+M96+Q96+U96</f>
        <v>43817983</v>
      </c>
      <c r="Z96" s="170">
        <f>J96+N96+R96+V96</f>
        <v>308303777.79000002</v>
      </c>
      <c r="AA96" s="171">
        <v>10</v>
      </c>
      <c r="AB96" s="170">
        <f>L96+P96+T96+X96</f>
        <v>29723311.469999999</v>
      </c>
      <c r="AC96" s="172"/>
      <c r="AD96" s="26"/>
      <c r="AE96" s="26"/>
      <c r="AF96" s="26"/>
      <c r="AG96" s="26"/>
      <c r="AH96" s="26"/>
      <c r="AI96" s="26"/>
      <c r="AJ96" s="26"/>
      <c r="AK96" s="26"/>
      <c r="AL96" s="26"/>
      <c r="AM96" s="26"/>
      <c r="AN96" s="26"/>
      <c r="AO96" s="26"/>
    </row>
    <row r="97" spans="1:30" ht="24" hidden="1" customHeight="1">
      <c r="A97" s="66"/>
      <c r="B97" s="120"/>
      <c r="C97" s="91"/>
      <c r="D97" s="73"/>
      <c r="E97" s="73"/>
      <c r="F97" s="73"/>
      <c r="G97" s="73"/>
      <c r="H97" s="66"/>
      <c r="I97" s="173"/>
      <c r="J97" s="174"/>
      <c r="K97" s="173"/>
      <c r="L97" s="174"/>
      <c r="M97" s="165"/>
      <c r="N97" s="95"/>
      <c r="O97" s="94"/>
      <c r="P97" s="95"/>
      <c r="Q97" s="173"/>
      <c r="R97" s="174"/>
      <c r="S97" s="174"/>
      <c r="T97" s="174"/>
      <c r="U97" s="166"/>
      <c r="V97" s="167"/>
      <c r="W97" s="166"/>
      <c r="X97" s="168"/>
      <c r="Y97" s="169"/>
      <c r="Z97" s="175"/>
      <c r="AA97" s="171"/>
      <c r="AB97" s="175"/>
      <c r="AC97" s="176"/>
    </row>
    <row r="98" spans="1:30" ht="24" hidden="1" customHeight="1">
      <c r="A98" s="66"/>
      <c r="B98" s="120"/>
      <c r="C98" s="91"/>
      <c r="D98" s="73"/>
      <c r="E98" s="73"/>
      <c r="F98" s="73"/>
      <c r="G98" s="73"/>
      <c r="H98" s="74"/>
      <c r="I98" s="177"/>
      <c r="J98" s="112"/>
      <c r="K98" s="177"/>
      <c r="L98" s="112"/>
      <c r="M98" s="165"/>
      <c r="N98" s="95"/>
      <c r="O98" s="94"/>
      <c r="P98" s="95"/>
      <c r="Q98" s="177"/>
      <c r="R98" s="112"/>
      <c r="S98" s="112"/>
      <c r="T98" s="112"/>
      <c r="U98" s="166"/>
      <c r="V98" s="167"/>
      <c r="W98" s="166"/>
      <c r="X98" s="168"/>
      <c r="Y98" s="169"/>
      <c r="Z98" s="175"/>
      <c r="AA98" s="171"/>
      <c r="AB98" s="175"/>
      <c r="AC98" s="176"/>
    </row>
    <row r="99" spans="1:30" ht="15" hidden="1" customHeight="1">
      <c r="A99" s="66"/>
      <c r="B99" s="120"/>
      <c r="C99" s="91"/>
      <c r="D99" s="73"/>
      <c r="E99" s="73"/>
      <c r="F99" s="73"/>
      <c r="G99" s="73"/>
      <c r="H99" s="74"/>
      <c r="I99" s="76"/>
      <c r="J99" s="58"/>
      <c r="K99" s="76"/>
      <c r="L99" s="58"/>
      <c r="M99" s="58"/>
      <c r="N99" s="58"/>
      <c r="O99" s="58"/>
      <c r="P99" s="58"/>
      <c r="Q99" s="58"/>
      <c r="R99" s="75"/>
      <c r="S99" s="75"/>
      <c r="T99" s="75"/>
      <c r="U99" s="68"/>
      <c r="V99" s="68"/>
      <c r="W99" s="178"/>
      <c r="X99" s="69"/>
      <c r="Y99" s="100"/>
      <c r="Z99" s="179"/>
      <c r="AA99" s="137"/>
      <c r="AB99" s="179"/>
      <c r="AC99" s="176"/>
    </row>
    <row r="100" spans="1:30" ht="15.75" hidden="1" customHeight="1">
      <c r="A100" s="66"/>
      <c r="B100" s="91" t="s">
        <v>100</v>
      </c>
      <c r="C100" s="73" t="s">
        <v>105</v>
      </c>
      <c r="D100" s="73"/>
      <c r="E100" s="73"/>
      <c r="F100" s="73"/>
      <c r="G100" s="73"/>
      <c r="H100" s="74"/>
      <c r="I100" s="164"/>
      <c r="J100" s="164"/>
      <c r="K100" s="164"/>
      <c r="L100" s="164"/>
      <c r="M100" s="94"/>
      <c r="N100" s="95"/>
      <c r="O100" s="180"/>
      <c r="P100" s="94"/>
      <c r="Q100" s="164"/>
      <c r="R100" s="93"/>
      <c r="S100" s="93"/>
      <c r="T100" s="93"/>
      <c r="U100" s="181">
        <v>231870066</v>
      </c>
      <c r="V100" s="182">
        <v>186476015.72</v>
      </c>
      <c r="W100" s="181">
        <v>0</v>
      </c>
      <c r="X100" s="182">
        <v>0</v>
      </c>
      <c r="Y100" s="175">
        <f>I100+M100+Q100+U100</f>
        <v>231870066</v>
      </c>
      <c r="Z100" s="170">
        <f>J100+N100+R100+V100</f>
        <v>186476015.72</v>
      </c>
      <c r="AA100" s="171">
        <v>0</v>
      </c>
      <c r="AB100" s="170">
        <f>L100+P100+T100+X100</f>
        <v>0</v>
      </c>
      <c r="AC100" s="172"/>
    </row>
    <row r="101" spans="1:30" ht="15.75" hidden="1" customHeight="1">
      <c r="A101" s="66"/>
      <c r="B101" s="91"/>
      <c r="C101" s="73"/>
      <c r="D101" s="73"/>
      <c r="E101" s="73"/>
      <c r="F101" s="73"/>
      <c r="G101" s="73"/>
      <c r="H101" s="66"/>
      <c r="I101" s="173"/>
      <c r="J101" s="173"/>
      <c r="K101" s="173"/>
      <c r="L101" s="173"/>
      <c r="M101" s="94"/>
      <c r="N101" s="95"/>
      <c r="O101" s="94"/>
      <c r="P101" s="94"/>
      <c r="Q101" s="173"/>
      <c r="R101" s="174"/>
      <c r="S101" s="174"/>
      <c r="T101" s="174"/>
      <c r="U101" s="181"/>
      <c r="V101" s="182"/>
      <c r="W101" s="181"/>
      <c r="X101" s="182"/>
      <c r="Y101" s="175"/>
      <c r="Z101" s="175"/>
      <c r="AA101" s="171"/>
      <c r="AB101" s="175"/>
      <c r="AC101" s="176"/>
    </row>
    <row r="102" spans="1:30" ht="15.75" hidden="1" customHeight="1">
      <c r="A102" s="66"/>
      <c r="B102" s="91"/>
      <c r="C102" s="73"/>
      <c r="D102" s="73"/>
      <c r="E102" s="73"/>
      <c r="F102" s="73"/>
      <c r="G102" s="73"/>
      <c r="H102" s="74"/>
      <c r="I102" s="177"/>
      <c r="J102" s="177"/>
      <c r="K102" s="177"/>
      <c r="L102" s="177"/>
      <c r="M102" s="94"/>
      <c r="N102" s="95"/>
      <c r="O102" s="94"/>
      <c r="P102" s="94"/>
      <c r="Q102" s="177"/>
      <c r="R102" s="112"/>
      <c r="S102" s="112"/>
      <c r="T102" s="112"/>
      <c r="U102" s="181"/>
      <c r="V102" s="182"/>
      <c r="W102" s="181"/>
      <c r="X102" s="182"/>
      <c r="Y102" s="175"/>
      <c r="Z102" s="175"/>
      <c r="AA102" s="171"/>
      <c r="AB102" s="175"/>
      <c r="AC102" s="176"/>
    </row>
    <row r="103" spans="1:30" ht="16.5" hidden="1" customHeight="1">
      <c r="A103" s="66"/>
      <c r="B103" s="91" t="s">
        <v>106</v>
      </c>
      <c r="C103" s="73" t="s">
        <v>107</v>
      </c>
      <c r="D103" s="73"/>
      <c r="E103" s="73"/>
      <c r="F103" s="73"/>
      <c r="G103" s="73"/>
      <c r="H103" s="66"/>
      <c r="I103" s="148"/>
      <c r="J103" s="75"/>
      <c r="K103" s="138"/>
      <c r="L103" s="75"/>
      <c r="M103" s="138"/>
      <c r="N103" s="75"/>
      <c r="O103" s="67"/>
      <c r="P103" s="75"/>
      <c r="Q103" s="148"/>
      <c r="R103" s="75"/>
      <c r="S103" s="75"/>
      <c r="T103" s="75"/>
      <c r="U103" s="68">
        <v>36653724</v>
      </c>
      <c r="V103" s="69">
        <v>235558441.53</v>
      </c>
      <c r="W103" s="68">
        <v>25</v>
      </c>
      <c r="X103" s="69">
        <v>58375062.670000002</v>
      </c>
      <c r="Y103" s="79">
        <f>I103+M103+Q103+U103</f>
        <v>36653724</v>
      </c>
      <c r="Z103" s="80">
        <f>J103+N103+R103+V103</f>
        <v>235558441.53</v>
      </c>
      <c r="AA103" s="137">
        <v>25</v>
      </c>
      <c r="AB103" s="80">
        <f>L103+P103+T103+X103</f>
        <v>58375062.670000002</v>
      </c>
      <c r="AC103" s="123"/>
    </row>
    <row r="104" spans="1:30" ht="16.5" hidden="1" customHeight="1">
      <c r="A104" s="66"/>
      <c r="B104" s="91"/>
      <c r="C104" s="73"/>
      <c r="D104" s="73"/>
      <c r="E104" s="73"/>
      <c r="F104" s="73"/>
      <c r="G104" s="73"/>
      <c r="H104" s="66"/>
      <c r="I104" s="148"/>
      <c r="J104" s="75"/>
      <c r="K104" s="58"/>
      <c r="L104" s="75"/>
      <c r="M104" s="58"/>
      <c r="N104" s="58"/>
      <c r="O104" s="67"/>
      <c r="P104" s="75"/>
      <c r="Q104" s="148"/>
      <c r="R104" s="75"/>
      <c r="S104" s="75"/>
      <c r="T104" s="75"/>
      <c r="U104" s="68"/>
      <c r="V104" s="69"/>
      <c r="W104" s="68">
        <v>15</v>
      </c>
      <c r="X104" s="69"/>
      <c r="Y104" s="79"/>
      <c r="Z104" s="79"/>
      <c r="AA104" s="137"/>
      <c r="AB104" s="80"/>
      <c r="AC104" s="123"/>
    </row>
    <row r="105" spans="1:30" ht="16.5" hidden="1" customHeight="1">
      <c r="A105" s="66"/>
      <c r="B105" s="91"/>
      <c r="C105" s="73"/>
      <c r="D105" s="73"/>
      <c r="E105" s="73"/>
      <c r="F105" s="73"/>
      <c r="G105" s="73"/>
      <c r="H105" s="74"/>
      <c r="I105" s="148"/>
      <c r="J105" s="75"/>
      <c r="K105" s="58"/>
      <c r="L105" s="58"/>
      <c r="M105" s="58"/>
      <c r="N105" s="75"/>
      <c r="O105" s="67"/>
      <c r="P105" s="75"/>
      <c r="Q105" s="148"/>
      <c r="R105" s="75"/>
      <c r="S105" s="75"/>
      <c r="T105" s="75"/>
      <c r="U105" s="68"/>
      <c r="V105" s="68"/>
      <c r="W105" s="68"/>
      <c r="X105" s="69"/>
      <c r="Y105" s="79"/>
      <c r="Z105" s="79"/>
      <c r="AA105" s="137"/>
      <c r="AB105" s="80"/>
      <c r="AC105" s="123"/>
    </row>
    <row r="106" spans="1:30" ht="15.75" hidden="1" customHeight="1">
      <c r="A106" s="66"/>
      <c r="B106" s="91" t="s">
        <v>108</v>
      </c>
      <c r="C106" s="84" t="s">
        <v>109</v>
      </c>
      <c r="D106" s="84"/>
      <c r="E106" s="84"/>
      <c r="F106" s="84"/>
      <c r="G106" s="84"/>
      <c r="H106" s="66"/>
      <c r="I106" s="148"/>
      <c r="J106" s="58"/>
      <c r="K106" s="138"/>
      <c r="L106" s="75"/>
      <c r="M106" s="58"/>
      <c r="N106" s="75"/>
      <c r="O106" s="67"/>
      <c r="P106" s="75"/>
      <c r="Q106" s="148"/>
      <c r="R106" s="75"/>
      <c r="S106" s="75"/>
      <c r="T106" s="75"/>
      <c r="U106" s="68">
        <v>10770170</v>
      </c>
      <c r="V106" s="69">
        <v>77579629.25</v>
      </c>
      <c r="W106" s="68">
        <v>25</v>
      </c>
      <c r="X106" s="69">
        <f>18191576.79+10732.78+5365.79+6273.89-625186.71</f>
        <v>17588762.539999999</v>
      </c>
      <c r="Y106" s="79">
        <f t="shared" ref="Y106:Z116" si="7">I106+M106+Q106+U106</f>
        <v>10770170</v>
      </c>
      <c r="Z106" s="80">
        <f t="shared" si="7"/>
        <v>77579629.25</v>
      </c>
      <c r="AA106" s="137">
        <v>25</v>
      </c>
      <c r="AB106" s="80">
        <f t="shared" ref="AB106:AB116" si="8">L106+P106+T106+X106</f>
        <v>17588762.539999999</v>
      </c>
      <c r="AC106" s="123"/>
      <c r="AD106" s="141"/>
    </row>
    <row r="107" spans="1:30" ht="15.75" hidden="1" customHeight="1">
      <c r="A107" s="66"/>
      <c r="B107" s="91"/>
      <c r="C107" s="84"/>
      <c r="D107" s="84"/>
      <c r="E107" s="84"/>
      <c r="F107" s="84"/>
      <c r="G107" s="84"/>
      <c r="H107" s="66"/>
      <c r="I107" s="148"/>
      <c r="J107" s="75"/>
      <c r="K107" s="58"/>
      <c r="L107" s="75"/>
      <c r="M107" s="58"/>
      <c r="N107" s="75"/>
      <c r="O107" s="67"/>
      <c r="P107" s="75"/>
      <c r="Q107" s="148"/>
      <c r="R107" s="75"/>
      <c r="S107" s="75"/>
      <c r="T107" s="75"/>
      <c r="U107" s="68">
        <v>1056233</v>
      </c>
      <c r="V107" s="69">
        <v>6800990.3799999999</v>
      </c>
      <c r="W107" s="68">
        <v>15</v>
      </c>
      <c r="X107" s="69">
        <v>1722547.44</v>
      </c>
      <c r="Y107" s="79">
        <f t="shared" si="7"/>
        <v>1056233</v>
      </c>
      <c r="Z107" s="80">
        <f t="shared" si="7"/>
        <v>6800990.3799999999</v>
      </c>
      <c r="AA107" s="137">
        <v>15</v>
      </c>
      <c r="AB107" s="80">
        <f t="shared" si="8"/>
        <v>1722547.44</v>
      </c>
      <c r="AC107" s="123"/>
    </row>
    <row r="108" spans="1:30" ht="15.75" hidden="1" customHeight="1">
      <c r="A108" s="66"/>
      <c r="B108" s="91"/>
      <c r="C108" s="84"/>
      <c r="D108" s="84"/>
      <c r="E108" s="84"/>
      <c r="F108" s="84"/>
      <c r="G108" s="84"/>
      <c r="H108" s="66"/>
      <c r="I108" s="148"/>
      <c r="J108" s="75"/>
      <c r="K108" s="58"/>
      <c r="L108" s="75"/>
      <c r="M108" s="58"/>
      <c r="N108" s="75"/>
      <c r="O108" s="67"/>
      <c r="P108" s="75"/>
      <c r="Q108" s="148"/>
      <c r="R108" s="75"/>
      <c r="S108" s="75"/>
      <c r="T108" s="75"/>
      <c r="U108" s="68">
        <v>342808</v>
      </c>
      <c r="V108" s="69">
        <v>2244599.04</v>
      </c>
      <c r="W108" s="68">
        <v>20</v>
      </c>
      <c r="X108" s="69">
        <v>452467.42</v>
      </c>
      <c r="Y108" s="79">
        <f t="shared" si="7"/>
        <v>342808</v>
      </c>
      <c r="Z108" s="80">
        <f t="shared" si="7"/>
        <v>2244599.04</v>
      </c>
      <c r="AA108" s="137">
        <v>20</v>
      </c>
      <c r="AB108" s="80">
        <f t="shared" si="8"/>
        <v>452467.42</v>
      </c>
      <c r="AC108" s="123"/>
    </row>
    <row r="109" spans="1:30" ht="30.75" hidden="1" customHeight="1">
      <c r="A109" s="66"/>
      <c r="B109" s="91" t="s">
        <v>110</v>
      </c>
      <c r="C109" s="91" t="s">
        <v>111</v>
      </c>
      <c r="D109" s="91"/>
      <c r="E109" s="91"/>
      <c r="F109" s="91"/>
      <c r="G109" s="91"/>
      <c r="H109" s="183"/>
      <c r="I109" s="58"/>
      <c r="J109" s="75"/>
      <c r="K109" s="58"/>
      <c r="L109" s="75"/>
      <c r="M109" s="58"/>
      <c r="N109" s="75"/>
      <c r="O109" s="58"/>
      <c r="P109" s="75"/>
      <c r="Q109" s="58"/>
      <c r="R109" s="75"/>
      <c r="S109" s="75"/>
      <c r="T109" s="75"/>
      <c r="U109" s="68">
        <v>0</v>
      </c>
      <c r="V109" s="69">
        <v>0</v>
      </c>
      <c r="W109" s="136">
        <v>0</v>
      </c>
      <c r="X109" s="69">
        <v>0</v>
      </c>
      <c r="Y109" s="79">
        <f t="shared" si="7"/>
        <v>0</v>
      </c>
      <c r="Z109" s="80">
        <f t="shared" si="7"/>
        <v>0</v>
      </c>
      <c r="AA109" s="137">
        <v>0</v>
      </c>
      <c r="AB109" s="80">
        <f t="shared" si="8"/>
        <v>0</v>
      </c>
      <c r="AC109" s="123"/>
    </row>
    <row r="110" spans="1:30" ht="30.75" hidden="1" customHeight="1">
      <c r="A110" s="66"/>
      <c r="B110" s="91"/>
      <c r="C110" s="91"/>
      <c r="D110" s="91"/>
      <c r="E110" s="91"/>
      <c r="F110" s="91"/>
      <c r="G110" s="91"/>
      <c r="H110" s="183"/>
      <c r="I110" s="58"/>
      <c r="J110" s="75"/>
      <c r="K110" s="58"/>
      <c r="L110" s="75"/>
      <c r="M110" s="58"/>
      <c r="N110" s="75"/>
      <c r="O110" s="58"/>
      <c r="P110" s="75"/>
      <c r="Q110" s="58"/>
      <c r="R110" s="75"/>
      <c r="S110" s="75"/>
      <c r="T110" s="75"/>
      <c r="U110" s="68"/>
      <c r="V110" s="69"/>
      <c r="W110" s="136">
        <v>5</v>
      </c>
      <c r="X110" s="69"/>
      <c r="Y110" s="79">
        <f t="shared" si="7"/>
        <v>0</v>
      </c>
      <c r="Z110" s="80">
        <f t="shared" si="7"/>
        <v>0</v>
      </c>
      <c r="AA110" s="137">
        <v>5</v>
      </c>
      <c r="AB110" s="80">
        <f t="shared" si="8"/>
        <v>0</v>
      </c>
      <c r="AC110" s="123"/>
    </row>
    <row r="111" spans="1:30" ht="30.75" hidden="1" customHeight="1">
      <c r="A111" s="66"/>
      <c r="B111" s="91"/>
      <c r="C111" s="91"/>
      <c r="D111" s="91"/>
      <c r="E111" s="91"/>
      <c r="F111" s="91"/>
      <c r="G111" s="91"/>
      <c r="H111" s="183"/>
      <c r="I111" s="58"/>
      <c r="J111" s="75"/>
      <c r="K111" s="58"/>
      <c r="L111" s="75"/>
      <c r="M111" s="58"/>
      <c r="N111" s="75"/>
      <c r="O111" s="58"/>
      <c r="P111" s="75"/>
      <c r="Q111" s="58"/>
      <c r="R111" s="75"/>
      <c r="S111" s="75"/>
      <c r="T111" s="75"/>
      <c r="U111" s="68"/>
      <c r="V111" s="69"/>
      <c r="W111" s="136"/>
      <c r="X111" s="69">
        <v>0</v>
      </c>
      <c r="Y111" s="79">
        <f t="shared" si="7"/>
        <v>0</v>
      </c>
      <c r="Z111" s="80">
        <f t="shared" si="7"/>
        <v>0</v>
      </c>
      <c r="AA111" s="137">
        <v>7.5</v>
      </c>
      <c r="AB111" s="80">
        <f t="shared" si="8"/>
        <v>0</v>
      </c>
      <c r="AC111" s="123"/>
    </row>
    <row r="112" spans="1:30" ht="16.5" hidden="1" customHeight="1">
      <c r="A112" s="66"/>
      <c r="B112" s="91"/>
      <c r="C112" s="91"/>
      <c r="D112" s="91"/>
      <c r="E112" s="91"/>
      <c r="F112" s="91"/>
      <c r="G112" s="91"/>
      <c r="H112" s="66"/>
      <c r="I112" s="58"/>
      <c r="J112" s="75"/>
      <c r="K112" s="58"/>
      <c r="L112" s="75"/>
      <c r="M112" s="58"/>
      <c r="N112" s="75"/>
      <c r="O112" s="58"/>
      <c r="P112" s="75"/>
      <c r="Q112" s="58"/>
      <c r="R112" s="75"/>
      <c r="S112" s="75"/>
      <c r="T112" s="75"/>
      <c r="U112" s="68">
        <v>508253</v>
      </c>
      <c r="V112" s="69">
        <v>2794221.6</v>
      </c>
      <c r="W112" s="136">
        <v>10</v>
      </c>
      <c r="X112" s="69">
        <v>257941.15</v>
      </c>
      <c r="Y112" s="79">
        <f t="shared" si="7"/>
        <v>508253</v>
      </c>
      <c r="Z112" s="80">
        <f t="shared" si="7"/>
        <v>2794221.6</v>
      </c>
      <c r="AA112" s="137">
        <v>10</v>
      </c>
      <c r="AB112" s="80">
        <f t="shared" si="8"/>
        <v>257941.15</v>
      </c>
      <c r="AC112" s="123"/>
    </row>
    <row r="113" spans="1:41" ht="16.5" hidden="1" customHeight="1">
      <c r="A113" s="66"/>
      <c r="B113" s="91"/>
      <c r="C113" s="91"/>
      <c r="D113" s="91"/>
      <c r="E113" s="91"/>
      <c r="F113" s="91"/>
      <c r="G113" s="91"/>
      <c r="H113" s="66"/>
      <c r="I113" s="58"/>
      <c r="J113" s="75"/>
      <c r="K113" s="58"/>
      <c r="L113" s="75"/>
      <c r="M113" s="58"/>
      <c r="N113" s="75"/>
      <c r="O113" s="58"/>
      <c r="P113" s="75"/>
      <c r="Q113" s="58"/>
      <c r="R113" s="75"/>
      <c r="S113" s="75"/>
      <c r="T113" s="75"/>
      <c r="U113" s="68"/>
      <c r="V113" s="69"/>
      <c r="W113" s="136">
        <v>11.25</v>
      </c>
      <c r="X113" s="69"/>
      <c r="Y113" s="79">
        <f t="shared" si="7"/>
        <v>0</v>
      </c>
      <c r="Z113" s="80">
        <f t="shared" si="7"/>
        <v>0</v>
      </c>
      <c r="AA113" s="137">
        <v>11.25</v>
      </c>
      <c r="AB113" s="80">
        <f t="shared" si="8"/>
        <v>0</v>
      </c>
      <c r="AC113" s="123"/>
    </row>
    <row r="114" spans="1:41" ht="16.5" hidden="1" customHeight="1">
      <c r="A114" s="66"/>
      <c r="B114" s="91"/>
      <c r="C114" s="91"/>
      <c r="D114" s="91"/>
      <c r="E114" s="91"/>
      <c r="F114" s="91"/>
      <c r="G114" s="91"/>
      <c r="H114" s="66"/>
      <c r="I114" s="58"/>
      <c r="J114" s="75"/>
      <c r="K114" s="58"/>
      <c r="L114" s="75"/>
      <c r="M114" s="58"/>
      <c r="N114" s="75"/>
      <c r="O114" s="58"/>
      <c r="P114" s="75"/>
      <c r="Q114" s="58"/>
      <c r="R114" s="75"/>
      <c r="S114" s="75"/>
      <c r="T114" s="75"/>
      <c r="U114" s="68">
        <v>0</v>
      </c>
      <c r="V114" s="69">
        <v>0</v>
      </c>
      <c r="W114" s="136">
        <v>15</v>
      </c>
      <c r="X114" s="69">
        <v>0</v>
      </c>
      <c r="Y114" s="79">
        <f t="shared" si="7"/>
        <v>0</v>
      </c>
      <c r="Z114" s="80">
        <f t="shared" si="7"/>
        <v>0</v>
      </c>
      <c r="AA114" s="137">
        <v>15</v>
      </c>
      <c r="AB114" s="80">
        <f t="shared" si="8"/>
        <v>0</v>
      </c>
      <c r="AC114" s="123"/>
    </row>
    <row r="115" spans="1:41" ht="16.5" hidden="1" customHeight="1">
      <c r="A115" s="66"/>
      <c r="B115" s="91"/>
      <c r="C115" s="91"/>
      <c r="D115" s="91"/>
      <c r="E115" s="91"/>
      <c r="F115" s="91"/>
      <c r="G115" s="91"/>
      <c r="H115" s="66"/>
      <c r="I115" s="58"/>
      <c r="J115" s="75"/>
      <c r="K115" s="58"/>
      <c r="L115" s="75"/>
      <c r="M115" s="58"/>
      <c r="N115" s="75"/>
      <c r="O115" s="58"/>
      <c r="P115" s="75"/>
      <c r="Q115" s="58"/>
      <c r="R115" s="75"/>
      <c r="S115" s="75"/>
      <c r="T115" s="75"/>
      <c r="U115" s="68">
        <v>0</v>
      </c>
      <c r="V115" s="69">
        <v>0</v>
      </c>
      <c r="W115" s="136">
        <v>20</v>
      </c>
      <c r="X115" s="69">
        <v>0</v>
      </c>
      <c r="Y115" s="79">
        <f t="shared" si="7"/>
        <v>0</v>
      </c>
      <c r="Z115" s="80">
        <f t="shared" si="7"/>
        <v>0</v>
      </c>
      <c r="AA115" s="137">
        <v>20</v>
      </c>
      <c r="AB115" s="80">
        <f t="shared" si="8"/>
        <v>0</v>
      </c>
      <c r="AC115" s="123"/>
    </row>
    <row r="116" spans="1:41" ht="16.5" hidden="1" customHeight="1">
      <c r="A116" s="66"/>
      <c r="B116" s="91"/>
      <c r="C116" s="91"/>
      <c r="D116" s="91"/>
      <c r="E116" s="91"/>
      <c r="F116" s="91"/>
      <c r="G116" s="91"/>
      <c r="H116" s="66"/>
      <c r="I116" s="58"/>
      <c r="J116" s="75"/>
      <c r="K116" s="58"/>
      <c r="L116" s="75"/>
      <c r="M116" s="58"/>
      <c r="N116" s="75"/>
      <c r="O116" s="58"/>
      <c r="P116" s="75"/>
      <c r="Q116" s="58"/>
      <c r="R116" s="75"/>
      <c r="S116" s="75"/>
      <c r="T116" s="75"/>
      <c r="U116" s="68">
        <f>2960739+526</f>
        <v>2961265</v>
      </c>
      <c r="V116" s="69">
        <f>30595294.33+6681</f>
        <v>30601975.329999998</v>
      </c>
      <c r="W116" s="136">
        <v>25</v>
      </c>
      <c r="X116" s="69">
        <f>7519428.25+502</f>
        <v>7519930.25</v>
      </c>
      <c r="Y116" s="79">
        <f t="shared" si="7"/>
        <v>2961265</v>
      </c>
      <c r="Z116" s="80">
        <f t="shared" si="7"/>
        <v>30601975.329999998</v>
      </c>
      <c r="AA116" s="137">
        <v>25</v>
      </c>
      <c r="AB116" s="80">
        <f t="shared" si="8"/>
        <v>7519930.25</v>
      </c>
      <c r="AC116" s="123"/>
    </row>
    <row r="117" spans="1:41" ht="16.5" hidden="1" customHeight="1">
      <c r="A117" s="66"/>
      <c r="B117" s="91"/>
      <c r="C117" s="91"/>
      <c r="D117" s="91"/>
      <c r="E117" s="91"/>
      <c r="F117" s="91"/>
      <c r="G117" s="91"/>
      <c r="H117" s="66"/>
      <c r="I117" s="58"/>
      <c r="J117" s="75"/>
      <c r="K117" s="58"/>
      <c r="L117" s="75"/>
      <c r="M117" s="58"/>
      <c r="N117" s="75"/>
      <c r="O117" s="58"/>
      <c r="P117" s="75"/>
      <c r="Q117" s="58"/>
      <c r="R117" s="75"/>
      <c r="S117" s="75"/>
      <c r="T117" s="75"/>
      <c r="U117" s="68"/>
      <c r="V117" s="69" t="s">
        <v>112</v>
      </c>
      <c r="W117" s="136"/>
      <c r="X117" s="69"/>
      <c r="Y117" s="79"/>
      <c r="Z117" s="80"/>
      <c r="AA117" s="137"/>
      <c r="AB117" s="80"/>
      <c r="AC117" s="123"/>
    </row>
    <row r="118" spans="1:41" ht="16.5" hidden="1" customHeight="1">
      <c r="A118" s="66"/>
      <c r="B118" s="91"/>
      <c r="C118" s="91"/>
      <c r="D118" s="91"/>
      <c r="E118" s="91"/>
      <c r="F118" s="91"/>
      <c r="G118" s="91"/>
      <c r="H118" s="66"/>
      <c r="I118" s="58"/>
      <c r="J118" s="75"/>
      <c r="K118" s="67"/>
      <c r="L118" s="58"/>
      <c r="M118" s="58"/>
      <c r="N118" s="75"/>
      <c r="O118" s="67"/>
      <c r="P118" s="75"/>
      <c r="Q118" s="58"/>
      <c r="R118" s="75"/>
      <c r="S118" s="75"/>
      <c r="T118" s="75"/>
      <c r="U118" s="68">
        <v>123698154</v>
      </c>
      <c r="V118" s="69">
        <v>537044753.82000005</v>
      </c>
      <c r="W118" s="151">
        <v>0</v>
      </c>
      <c r="X118" s="69">
        <v>0</v>
      </c>
      <c r="Y118" s="79">
        <f t="shared" ref="Y118:Z125" si="9">I118+M118+Q118+U118</f>
        <v>123698154</v>
      </c>
      <c r="Z118" s="80">
        <f t="shared" si="9"/>
        <v>537044753.82000005</v>
      </c>
      <c r="AA118" s="137">
        <v>0</v>
      </c>
      <c r="AB118" s="80">
        <f t="shared" ref="AB118:AB125" si="10">L118+P118+T118+X118</f>
        <v>0</v>
      </c>
      <c r="AC118" s="123"/>
    </row>
    <row r="119" spans="1:41" ht="16.5" hidden="1" customHeight="1">
      <c r="A119" s="66"/>
      <c r="B119" s="91"/>
      <c r="C119" s="91"/>
      <c r="D119" s="91"/>
      <c r="E119" s="91"/>
      <c r="F119" s="91"/>
      <c r="G119" s="91"/>
      <c r="H119" s="66"/>
      <c r="I119" s="58"/>
      <c r="J119" s="75"/>
      <c r="K119" s="67"/>
      <c r="L119" s="58"/>
      <c r="M119" s="58"/>
      <c r="N119" s="75"/>
      <c r="O119" s="67"/>
      <c r="P119" s="75"/>
      <c r="Q119" s="58"/>
      <c r="R119" s="75"/>
      <c r="S119" s="75"/>
      <c r="T119" s="75"/>
      <c r="U119" s="68">
        <v>15196</v>
      </c>
      <c r="V119" s="69">
        <v>103832.94</v>
      </c>
      <c r="W119" s="151">
        <v>5</v>
      </c>
      <c r="X119" s="69">
        <v>7787.47</v>
      </c>
      <c r="Y119" s="79">
        <f t="shared" si="9"/>
        <v>15196</v>
      </c>
      <c r="Z119" s="80">
        <f t="shared" si="9"/>
        <v>103832.94</v>
      </c>
      <c r="AA119" s="137">
        <v>5</v>
      </c>
      <c r="AB119" s="80">
        <f t="shared" si="10"/>
        <v>7787.47</v>
      </c>
      <c r="AC119" s="123"/>
    </row>
    <row r="120" spans="1:41" ht="16.5" hidden="1" customHeight="1">
      <c r="A120" s="66"/>
      <c r="B120" s="91"/>
      <c r="C120" s="91"/>
      <c r="D120" s="91"/>
      <c r="E120" s="91"/>
      <c r="F120" s="91"/>
      <c r="G120" s="91"/>
      <c r="H120" s="66"/>
      <c r="I120" s="58"/>
      <c r="J120" s="75"/>
      <c r="K120" s="67"/>
      <c r="L120" s="75"/>
      <c r="M120" s="58"/>
      <c r="N120" s="75"/>
      <c r="O120" s="67"/>
      <c r="P120" s="75"/>
      <c r="Q120" s="58"/>
      <c r="R120" s="75"/>
      <c r="S120" s="75"/>
      <c r="T120" s="75"/>
      <c r="U120" s="68">
        <v>581986</v>
      </c>
      <c r="V120" s="69">
        <v>4148916.69</v>
      </c>
      <c r="W120" s="151">
        <v>7.5</v>
      </c>
      <c r="X120" s="69">
        <v>311168.75</v>
      </c>
      <c r="Y120" s="79">
        <f t="shared" si="9"/>
        <v>581986</v>
      </c>
      <c r="Z120" s="80">
        <f t="shared" si="9"/>
        <v>4148916.69</v>
      </c>
      <c r="AA120" s="137">
        <v>7.5</v>
      </c>
      <c r="AB120" s="80">
        <f t="shared" si="10"/>
        <v>311168.75</v>
      </c>
      <c r="AC120" s="123"/>
    </row>
    <row r="121" spans="1:41" ht="16.5" hidden="1" customHeight="1">
      <c r="A121" s="66"/>
      <c r="B121" s="91"/>
      <c r="C121" s="91"/>
      <c r="D121" s="91"/>
      <c r="E121" s="91"/>
      <c r="F121" s="91"/>
      <c r="G121" s="91"/>
      <c r="H121" s="66"/>
      <c r="I121" s="58"/>
      <c r="J121" s="75"/>
      <c r="K121" s="67"/>
      <c r="L121" s="75"/>
      <c r="M121" s="58"/>
      <c r="N121" s="75"/>
      <c r="O121" s="67"/>
      <c r="P121" s="75"/>
      <c r="Q121" s="58"/>
      <c r="R121" s="75"/>
      <c r="S121" s="75"/>
      <c r="T121" s="75"/>
      <c r="U121" s="68">
        <v>33101306</v>
      </c>
      <c r="V121" s="69">
        <v>224033598.62</v>
      </c>
      <c r="W121" s="151">
        <v>10</v>
      </c>
      <c r="X121" s="69">
        <v>22403359.890000001</v>
      </c>
      <c r="Y121" s="79">
        <f t="shared" si="9"/>
        <v>33101306</v>
      </c>
      <c r="Z121" s="101">
        <f t="shared" si="9"/>
        <v>224033598.62</v>
      </c>
      <c r="AA121" s="137">
        <v>10</v>
      </c>
      <c r="AB121" s="101">
        <f t="shared" si="10"/>
        <v>22403359.890000001</v>
      </c>
      <c r="AC121" s="103"/>
    </row>
    <row r="122" spans="1:41" ht="16.5" hidden="1" customHeight="1">
      <c r="A122" s="66"/>
      <c r="B122" s="91"/>
      <c r="C122" s="91"/>
      <c r="D122" s="91"/>
      <c r="E122" s="91"/>
      <c r="F122" s="91"/>
      <c r="G122" s="91"/>
      <c r="H122" s="66"/>
      <c r="I122" s="58"/>
      <c r="J122" s="75"/>
      <c r="K122" s="67"/>
      <c r="L122" s="75"/>
      <c r="M122" s="58"/>
      <c r="N122" s="75"/>
      <c r="O122" s="67"/>
      <c r="P122" s="75"/>
      <c r="Q122" s="58"/>
      <c r="R122" s="75"/>
      <c r="S122" s="75"/>
      <c r="T122" s="75"/>
      <c r="U122" s="68">
        <v>36204</v>
      </c>
      <c r="V122" s="69">
        <v>232768.45</v>
      </c>
      <c r="W122" s="151">
        <v>11.25</v>
      </c>
      <c r="X122" s="69">
        <v>26186.45</v>
      </c>
      <c r="Y122" s="79">
        <f t="shared" si="9"/>
        <v>36204</v>
      </c>
      <c r="Z122" s="101">
        <f t="shared" si="9"/>
        <v>232768.45</v>
      </c>
      <c r="AA122" s="137">
        <v>11.25</v>
      </c>
      <c r="AB122" s="101">
        <f t="shared" si="10"/>
        <v>26186.45</v>
      </c>
      <c r="AC122" s="103"/>
    </row>
    <row r="123" spans="1:41" ht="16.5" hidden="1" customHeight="1">
      <c r="A123" s="66"/>
      <c r="B123" s="91"/>
      <c r="C123" s="91"/>
      <c r="D123" s="91"/>
      <c r="E123" s="91"/>
      <c r="F123" s="91"/>
      <c r="G123" s="91"/>
      <c r="H123" s="66"/>
      <c r="I123" s="58"/>
      <c r="J123" s="75"/>
      <c r="K123" s="67"/>
      <c r="L123" s="75"/>
      <c r="M123" s="58"/>
      <c r="N123" s="75"/>
      <c r="O123" s="67"/>
      <c r="P123" s="75"/>
      <c r="Q123" s="58"/>
      <c r="R123" s="75"/>
      <c r="S123" s="75"/>
      <c r="T123" s="75"/>
      <c r="U123" s="68">
        <v>2094921</v>
      </c>
      <c r="V123" s="69">
        <v>13804614.619999999</v>
      </c>
      <c r="W123" s="151">
        <v>20</v>
      </c>
      <c r="X123" s="69">
        <v>2760922.89</v>
      </c>
      <c r="Y123" s="79">
        <f t="shared" si="9"/>
        <v>2094921</v>
      </c>
      <c r="Z123" s="101">
        <f t="shared" si="9"/>
        <v>13804614.619999999</v>
      </c>
      <c r="AA123" s="137">
        <v>20</v>
      </c>
      <c r="AB123" s="101">
        <f t="shared" si="10"/>
        <v>2760922.89</v>
      </c>
      <c r="AC123" s="103"/>
    </row>
    <row r="124" spans="1:41" ht="16.5" hidden="1" customHeight="1">
      <c r="A124" s="66"/>
      <c r="B124" s="91"/>
      <c r="C124" s="91"/>
      <c r="D124" s="91"/>
      <c r="E124" s="91"/>
      <c r="F124" s="91"/>
      <c r="G124" s="91"/>
      <c r="H124" s="66"/>
      <c r="I124" s="58"/>
      <c r="J124" s="75"/>
      <c r="K124" s="67"/>
      <c r="L124" s="75"/>
      <c r="M124" s="58"/>
      <c r="N124" s="75"/>
      <c r="O124" s="67"/>
      <c r="P124" s="75"/>
      <c r="Q124" s="58"/>
      <c r="R124" s="75"/>
      <c r="S124" s="75"/>
      <c r="T124" s="75"/>
      <c r="U124" s="68">
        <v>12748148</v>
      </c>
      <c r="V124" s="69">
        <v>90413890.909999996</v>
      </c>
      <c r="W124" s="151">
        <v>25</v>
      </c>
      <c r="X124" s="69">
        <v>22603473.350000001</v>
      </c>
      <c r="Y124" s="79">
        <f t="shared" si="9"/>
        <v>12748148</v>
      </c>
      <c r="Z124" s="101">
        <f t="shared" si="9"/>
        <v>90413890.909999996</v>
      </c>
      <c r="AA124" s="137">
        <v>25</v>
      </c>
      <c r="AB124" s="101">
        <f t="shared" si="10"/>
        <v>22603473.350000001</v>
      </c>
      <c r="AC124" s="103"/>
    </row>
    <row r="125" spans="1:41" ht="16.5" hidden="1" customHeight="1">
      <c r="A125" s="66"/>
      <c r="B125" s="91"/>
      <c r="C125" s="91"/>
      <c r="D125" s="91"/>
      <c r="E125" s="91"/>
      <c r="F125" s="91"/>
      <c r="G125" s="91"/>
      <c r="H125" s="120"/>
      <c r="I125" s="68"/>
      <c r="J125" s="58"/>
      <c r="K125" s="58"/>
      <c r="L125" s="58"/>
      <c r="M125" s="67"/>
      <c r="N125" s="59"/>
      <c r="O125" s="58"/>
      <c r="P125" s="59"/>
      <c r="Q125" s="58"/>
      <c r="R125" s="75"/>
      <c r="S125" s="75"/>
      <c r="T125" s="75"/>
      <c r="U125" s="58">
        <v>0</v>
      </c>
      <c r="V125" s="75"/>
      <c r="W125" s="58"/>
      <c r="X125" s="75"/>
      <c r="Y125" s="79">
        <f t="shared" si="9"/>
        <v>0</v>
      </c>
      <c r="Z125" s="101">
        <f t="shared" si="9"/>
        <v>0</v>
      </c>
      <c r="AA125" s="81"/>
      <c r="AB125" s="101">
        <f t="shared" si="10"/>
        <v>0</v>
      </c>
      <c r="AC125" s="103"/>
    </row>
    <row r="126" spans="1:41" ht="16.5" hidden="1" customHeight="1">
      <c r="A126" s="66"/>
      <c r="B126" s="120"/>
      <c r="C126" s="91"/>
      <c r="D126" s="91"/>
      <c r="E126" s="91"/>
      <c r="F126" s="91"/>
      <c r="G126" s="91"/>
      <c r="H126" s="66"/>
      <c r="I126" s="58"/>
      <c r="J126" s="75"/>
      <c r="K126" s="58"/>
      <c r="L126" s="75"/>
      <c r="M126" s="156"/>
      <c r="N126" s="75"/>
      <c r="O126" s="75"/>
      <c r="P126" s="75"/>
      <c r="Q126" s="156"/>
      <c r="R126" s="75"/>
      <c r="S126" s="75"/>
      <c r="T126" s="75"/>
      <c r="U126" s="156">
        <f>SUM(U34:U125)</f>
        <v>2145380873</v>
      </c>
      <c r="V126" s="75">
        <f>SUM(V34:V125)</f>
        <v>11869003135.450005</v>
      </c>
      <c r="W126" s="75"/>
      <c r="X126" s="75">
        <f>SUM(X34:X125)</f>
        <v>1375987959.8000004</v>
      </c>
      <c r="Y126" s="184" t="e">
        <f>SUM(Y34:Y125)</f>
        <v>#REF!</v>
      </c>
      <c r="Z126" s="80" t="e">
        <f>SUM(Z34:Z125)</f>
        <v>#REF!</v>
      </c>
      <c r="AA126" s="80"/>
      <c r="AB126" s="80">
        <f>SUM(AB34:AB125)</f>
        <v>2583603360.9699988</v>
      </c>
      <c r="AC126" s="123"/>
    </row>
    <row r="127" spans="1:41" s="2" customFormat="1" ht="42" customHeight="1">
      <c r="A127" s="70"/>
      <c r="B127" s="185"/>
      <c r="C127" s="186" t="s">
        <v>113</v>
      </c>
      <c r="D127" s="186"/>
      <c r="E127" s="186"/>
      <c r="F127" s="186"/>
      <c r="G127" s="186"/>
      <c r="H127" s="187"/>
      <c r="I127" s="156"/>
      <c r="J127" s="75"/>
      <c r="K127" s="156"/>
      <c r="L127" s="75"/>
      <c r="M127" s="156"/>
      <c r="N127" s="75"/>
      <c r="O127" s="75"/>
      <c r="P127" s="75"/>
      <c r="Q127" s="156">
        <f>Q30+Q93</f>
        <v>2021003587</v>
      </c>
      <c r="R127" s="75">
        <f>R30+R93</f>
        <v>12057301171.550001</v>
      </c>
      <c r="S127" s="75">
        <f>S30+S93</f>
        <v>0</v>
      </c>
      <c r="T127" s="75">
        <f>T30+T93</f>
        <v>1261260170.1200004</v>
      </c>
      <c r="U127" s="156">
        <f>U30+U94</f>
        <v>1159784405</v>
      </c>
      <c r="V127" s="75">
        <f>V30+V94</f>
        <v>5691737932.4200001</v>
      </c>
      <c r="W127" s="75"/>
      <c r="X127" s="75">
        <f>X30+X94</f>
        <v>606117519.02999997</v>
      </c>
      <c r="Y127" s="184">
        <f>Y30+Y94</f>
        <v>1423906633</v>
      </c>
      <c r="Z127" s="80">
        <f>Z30+Z94</f>
        <v>6351094968.1599998</v>
      </c>
      <c r="AA127" s="133">
        <v>0</v>
      </c>
      <c r="AB127" s="101">
        <f>AB30+AB94</f>
        <v>606117519.02999997</v>
      </c>
      <c r="AC127" s="103"/>
      <c r="AD127"/>
      <c r="AE127"/>
      <c r="AF127"/>
      <c r="AG127"/>
      <c r="AH127"/>
      <c r="AI127"/>
      <c r="AJ127"/>
      <c r="AK127"/>
      <c r="AL127"/>
      <c r="AM127"/>
      <c r="AN127"/>
      <c r="AO127"/>
    </row>
    <row r="128" spans="1:41" ht="39" customHeight="1">
      <c r="A128" s="66"/>
      <c r="B128" s="66"/>
      <c r="C128" s="66"/>
      <c r="D128" s="73" t="s">
        <v>114</v>
      </c>
      <c r="E128" s="73"/>
      <c r="F128" s="73"/>
      <c r="G128" s="73"/>
      <c r="H128" s="66"/>
      <c r="I128" s="66"/>
      <c r="J128" s="66"/>
      <c r="K128" s="66"/>
      <c r="L128" s="58"/>
      <c r="M128" s="66"/>
      <c r="N128" s="66"/>
      <c r="O128" s="66"/>
      <c r="P128" s="70"/>
      <c r="Q128" s="68"/>
      <c r="R128" s="69"/>
      <c r="S128" s="121"/>
      <c r="T128" s="69"/>
      <c r="U128" s="68"/>
      <c r="V128" s="68"/>
      <c r="W128" s="68"/>
      <c r="X128" s="68"/>
      <c r="Y128" s="81"/>
      <c r="Z128" s="81"/>
      <c r="AA128" s="81"/>
      <c r="AB128" s="81"/>
      <c r="AC128" s="132"/>
    </row>
    <row r="129" spans="1:33" ht="16.5">
      <c r="A129" s="66"/>
      <c r="B129" s="66"/>
      <c r="C129" s="28" t="s">
        <v>115</v>
      </c>
      <c r="D129" s="28"/>
      <c r="E129" s="28"/>
      <c r="F129" s="28"/>
      <c r="G129" s="28"/>
      <c r="H129" s="66"/>
      <c r="I129" s="66"/>
      <c r="J129" s="66"/>
      <c r="K129" s="66"/>
      <c r="L129" s="75"/>
      <c r="M129" s="66"/>
      <c r="N129" s="66"/>
      <c r="O129" s="66"/>
      <c r="P129" s="69"/>
      <c r="Q129" s="68"/>
      <c r="R129" s="69"/>
      <c r="S129" s="121"/>
      <c r="T129" s="77">
        <v>-44609.57</v>
      </c>
      <c r="U129" s="68"/>
      <c r="V129" s="68"/>
      <c r="W129" s="68"/>
      <c r="X129" s="69">
        <v>-675964.11</v>
      </c>
      <c r="Y129" s="79"/>
      <c r="Z129" s="79"/>
      <c r="AA129" s="81"/>
      <c r="AB129" s="80">
        <f>L129+P129+T129+X129</f>
        <v>-720573.67999999993</v>
      </c>
      <c r="AC129" s="123"/>
    </row>
    <row r="130" spans="1:33" ht="16.5">
      <c r="A130" s="66"/>
      <c r="B130" s="66"/>
      <c r="C130" s="28" t="s">
        <v>116</v>
      </c>
      <c r="D130" s="28"/>
      <c r="E130" s="28"/>
      <c r="F130" s="28"/>
      <c r="G130" s="28"/>
      <c r="H130" s="66"/>
      <c r="I130" s="66"/>
      <c r="J130" s="66"/>
      <c r="K130" s="66"/>
      <c r="L130" s="75"/>
      <c r="M130" s="66"/>
      <c r="N130" s="66"/>
      <c r="O130" s="66"/>
      <c r="P130" s="69"/>
      <c r="Q130" s="68"/>
      <c r="R130" s="69"/>
      <c r="S130" s="121"/>
      <c r="T130" s="77">
        <v>-1694665.31</v>
      </c>
      <c r="U130" s="68"/>
      <c r="V130" s="68"/>
      <c r="W130" s="68"/>
      <c r="X130" s="69">
        <v>-116217.51</v>
      </c>
      <c r="Y130" s="79"/>
      <c r="Z130" s="79"/>
      <c r="AA130" s="81"/>
      <c r="AB130" s="80">
        <f>L130+P130+T130+X130</f>
        <v>-1810882.82</v>
      </c>
      <c r="AC130" s="123"/>
    </row>
    <row r="131" spans="1:33" ht="16.5">
      <c r="A131" s="66"/>
      <c r="B131" s="66"/>
      <c r="C131" s="66"/>
      <c r="D131" s="28"/>
      <c r="E131" s="28"/>
      <c r="F131" s="28"/>
      <c r="G131" s="28"/>
      <c r="H131" s="66"/>
      <c r="I131" s="66"/>
      <c r="J131" s="66"/>
      <c r="K131" s="66"/>
      <c r="L131" s="75"/>
      <c r="M131" s="66"/>
      <c r="N131" s="66"/>
      <c r="O131" s="66"/>
      <c r="P131" s="78"/>
      <c r="Q131" s="78">
        <f>Q127+Q129+Q130</f>
        <v>2021003587</v>
      </c>
      <c r="R131" s="78">
        <f>R127+R129+R130</f>
        <v>12057301171.550001</v>
      </c>
      <c r="S131" s="188"/>
      <c r="T131" s="78">
        <f>T127+T129+T130</f>
        <v>1259520895.2400005</v>
      </c>
      <c r="U131" s="68"/>
      <c r="V131" s="68"/>
      <c r="W131" s="68"/>
      <c r="X131" s="78">
        <f>X127+X129+X130</f>
        <v>605325337.40999997</v>
      </c>
      <c r="Y131" s="189"/>
      <c r="Z131" s="101"/>
      <c r="AA131" s="101"/>
      <c r="AB131" s="101"/>
      <c r="AC131" s="103"/>
    </row>
    <row r="132" spans="1:33" ht="31.5" customHeight="1">
      <c r="A132" s="28" t="s">
        <v>31</v>
      </c>
      <c r="B132" s="28"/>
      <c r="C132" s="120" t="s">
        <v>33</v>
      </c>
      <c r="D132" s="73" t="s">
        <v>114</v>
      </c>
      <c r="E132" s="73"/>
      <c r="F132" s="73"/>
      <c r="G132" s="73"/>
      <c r="H132" s="74"/>
      <c r="I132" s="76"/>
      <c r="J132" s="76"/>
      <c r="K132" s="76"/>
      <c r="L132" s="76"/>
      <c r="M132" s="66"/>
      <c r="N132" s="66"/>
      <c r="O132" s="66"/>
      <c r="P132" s="75"/>
      <c r="Q132" s="68"/>
      <c r="R132" s="69"/>
      <c r="S132" s="121"/>
      <c r="T132" s="69"/>
      <c r="U132" s="68"/>
      <c r="V132" s="68"/>
      <c r="W132" s="68"/>
      <c r="X132" s="68"/>
      <c r="Y132" s="79"/>
      <c r="Z132" s="79"/>
      <c r="AA132" s="81"/>
      <c r="AB132" s="80"/>
      <c r="AC132" s="123"/>
    </row>
    <row r="133" spans="1:33" ht="30" customHeight="1">
      <c r="A133" s="66"/>
      <c r="B133" s="66"/>
      <c r="C133" s="120" t="s">
        <v>36</v>
      </c>
      <c r="D133" s="73" t="s">
        <v>117</v>
      </c>
      <c r="E133" s="73"/>
      <c r="F133" s="73"/>
      <c r="G133" s="73"/>
      <c r="H133" s="74"/>
      <c r="I133" s="76"/>
      <c r="J133" s="76"/>
      <c r="K133" s="76"/>
      <c r="L133" s="76"/>
      <c r="M133" s="66"/>
      <c r="N133" s="66"/>
      <c r="O133" s="66"/>
      <c r="P133" s="75"/>
      <c r="Q133" s="68"/>
      <c r="R133" s="69"/>
      <c r="S133" s="121"/>
      <c r="T133" s="69"/>
      <c r="U133" s="68"/>
      <c r="V133" s="68"/>
      <c r="W133" s="68"/>
      <c r="X133" s="68"/>
      <c r="Y133" s="79"/>
      <c r="Z133" s="79"/>
      <c r="AA133" s="81"/>
      <c r="AB133" s="80"/>
      <c r="AC133" s="123"/>
    </row>
    <row r="134" spans="1:33" ht="20.25" customHeight="1">
      <c r="A134" s="28" t="s">
        <v>118</v>
      </c>
      <c r="B134" s="28"/>
      <c r="C134" s="73" t="s">
        <v>119</v>
      </c>
      <c r="D134" s="73"/>
      <c r="E134" s="73"/>
      <c r="F134" s="73"/>
      <c r="G134" s="73"/>
      <c r="H134" s="74"/>
      <c r="I134" s="76"/>
      <c r="J134" s="76"/>
      <c r="K134" s="76"/>
      <c r="L134" s="76"/>
      <c r="M134" s="66"/>
      <c r="N134" s="66"/>
      <c r="O134" s="66"/>
      <c r="P134" s="75"/>
      <c r="Q134" s="68"/>
      <c r="R134" s="69"/>
      <c r="S134" s="121"/>
      <c r="T134" s="69"/>
      <c r="U134" s="68"/>
      <c r="V134" s="68"/>
      <c r="W134" s="68"/>
      <c r="X134" s="68"/>
      <c r="Y134" s="79"/>
      <c r="Z134" s="79"/>
      <c r="AA134" s="81"/>
      <c r="AB134" s="80"/>
      <c r="AC134" s="123"/>
    </row>
    <row r="135" spans="1:33" ht="42" customHeight="1">
      <c r="A135" s="66"/>
      <c r="B135" s="66"/>
      <c r="C135" s="28" t="s">
        <v>120</v>
      </c>
      <c r="D135" s="28"/>
      <c r="E135" s="28"/>
      <c r="F135" s="28"/>
      <c r="G135" s="28"/>
      <c r="H135" s="76"/>
      <c r="I135" s="76"/>
      <c r="J135" s="76"/>
      <c r="K135" s="76"/>
      <c r="L135" s="75"/>
      <c r="M135" s="76"/>
      <c r="N135" s="76"/>
      <c r="O135" s="76"/>
      <c r="P135" s="75"/>
      <c r="Q135" s="69"/>
      <c r="R135" s="69"/>
      <c r="S135" s="121"/>
      <c r="T135" s="78">
        <f>T131</f>
        <v>1259520895.2400005</v>
      </c>
      <c r="U135" s="68"/>
      <c r="V135" s="68"/>
      <c r="W135" s="68"/>
      <c r="X135" s="78">
        <f>X131</f>
        <v>605325337.40999997</v>
      </c>
      <c r="Y135" s="184">
        <f>Y127</f>
        <v>1423906633</v>
      </c>
      <c r="Z135" s="80">
        <f>Z127</f>
        <v>6351094968.1599998</v>
      </c>
      <c r="AA135" s="81"/>
      <c r="AB135" s="80">
        <f>AB127+AB129+AB130</f>
        <v>603586062.52999997</v>
      </c>
      <c r="AC135" s="123"/>
    </row>
    <row r="136" spans="1:33" ht="24.75" customHeight="1">
      <c r="A136" s="190"/>
      <c r="B136" s="190"/>
      <c r="C136" s="190"/>
      <c r="D136" s="190"/>
      <c r="E136" s="190"/>
      <c r="F136" s="190"/>
      <c r="G136" s="190"/>
      <c r="H136" s="190"/>
      <c r="I136" s="190"/>
      <c r="J136" s="190"/>
      <c r="K136" s="190"/>
      <c r="L136" s="190"/>
      <c r="M136" s="190"/>
      <c r="N136" s="190"/>
      <c r="O136" s="190"/>
      <c r="P136" s="190"/>
      <c r="Q136" s="190"/>
      <c r="R136" s="191"/>
      <c r="S136" s="191"/>
      <c r="T136" s="192"/>
      <c r="U136" s="190"/>
      <c r="V136" s="190"/>
      <c r="W136" s="190"/>
      <c r="X136" s="190"/>
      <c r="Y136" s="190"/>
      <c r="Z136" s="190"/>
      <c r="AA136" s="190"/>
      <c r="AB136" s="190"/>
      <c r="AC136" s="190"/>
    </row>
    <row r="137" spans="1:33" ht="61.5" customHeight="1">
      <c r="A137" s="190"/>
      <c r="B137" s="190"/>
      <c r="C137" s="124" t="s">
        <v>121</v>
      </c>
      <c r="D137" s="124"/>
      <c r="E137" s="124" t="s">
        <v>122</v>
      </c>
      <c r="F137" s="124"/>
      <c r="G137" s="193" t="s">
        <v>59</v>
      </c>
      <c r="H137" s="193"/>
      <c r="I137" s="127"/>
      <c r="J137" s="194"/>
      <c r="K137" s="194"/>
      <c r="L137" s="127"/>
      <c r="M137" s="127"/>
      <c r="N137" s="124"/>
      <c r="O137" s="124"/>
      <c r="P137" s="195"/>
      <c r="Q137" s="124" t="s">
        <v>60</v>
      </c>
      <c r="R137" s="124"/>
      <c r="S137" s="196"/>
      <c r="T137" s="196"/>
      <c r="U137" s="190"/>
      <c r="V137" s="190"/>
      <c r="W137" s="190"/>
      <c r="X137" s="190"/>
      <c r="Y137" s="190"/>
      <c r="Z137" s="190"/>
      <c r="AA137" s="190"/>
      <c r="AB137" s="190"/>
      <c r="AC137" s="190"/>
    </row>
    <row r="138" spans="1:33" ht="15.75">
      <c r="A138" s="190"/>
      <c r="B138" s="190"/>
      <c r="C138" s="190"/>
      <c r="D138" s="190"/>
      <c r="E138" s="190"/>
      <c r="F138" s="190"/>
      <c r="G138" s="190"/>
      <c r="H138" s="190"/>
      <c r="I138" s="190"/>
      <c r="J138" s="190"/>
      <c r="K138" s="190"/>
      <c r="L138" s="190"/>
      <c r="M138" s="190"/>
      <c r="N138" s="190"/>
      <c r="O138" s="190"/>
      <c r="P138" s="190"/>
      <c r="Q138" s="190"/>
      <c r="R138" s="191"/>
      <c r="S138" s="191"/>
      <c r="T138" s="191"/>
      <c r="U138" s="190"/>
      <c r="V138" s="190"/>
      <c r="W138" s="190"/>
      <c r="X138" s="190"/>
      <c r="Y138" s="190"/>
      <c r="Z138" s="190"/>
      <c r="AA138" s="190"/>
      <c r="AB138" s="190"/>
      <c r="AC138" s="190"/>
    </row>
    <row r="139" spans="1:33" ht="15.75">
      <c r="A139" s="197"/>
      <c r="B139" s="197"/>
      <c r="C139" s="197"/>
      <c r="D139" s="197"/>
      <c r="E139" s="197"/>
      <c r="F139" s="197"/>
      <c r="G139" s="197"/>
      <c r="H139" s="197"/>
      <c r="I139" s="197"/>
      <c r="J139" s="197"/>
      <c r="K139" s="197"/>
      <c r="L139" s="197"/>
      <c r="M139" s="197"/>
      <c r="N139" s="197"/>
      <c r="O139" s="197"/>
      <c r="P139" s="197"/>
      <c r="Q139" s="25"/>
      <c r="R139" s="198"/>
      <c r="S139" s="198"/>
      <c r="T139" s="198"/>
      <c r="U139" s="25"/>
      <c r="V139" s="25"/>
      <c r="W139" s="25"/>
      <c r="X139" s="25"/>
      <c r="Y139" s="25"/>
      <c r="Z139" s="25"/>
      <c r="AA139" s="25"/>
      <c r="AB139" s="198"/>
      <c r="AC139" s="198"/>
    </row>
    <row r="140" spans="1:33" ht="15.75">
      <c r="A140" s="197"/>
      <c r="B140" s="197"/>
      <c r="C140" s="197"/>
      <c r="D140" s="197"/>
      <c r="E140" s="197"/>
      <c r="F140" s="197"/>
      <c r="G140" s="197"/>
      <c r="H140" s="197"/>
      <c r="I140" s="197"/>
      <c r="J140" s="197"/>
      <c r="K140" s="197"/>
      <c r="L140" s="197"/>
      <c r="M140" s="197"/>
      <c r="N140" s="197"/>
      <c r="O140" s="197"/>
      <c r="P140" s="197"/>
      <c r="Q140" s="25"/>
      <c r="R140" s="198"/>
      <c r="S140" s="198"/>
      <c r="T140" s="198"/>
      <c r="U140" s="25"/>
      <c r="V140" s="25"/>
      <c r="W140" s="25"/>
      <c r="X140" s="25"/>
      <c r="Y140" s="25"/>
      <c r="Z140" s="25"/>
      <c r="AA140" s="25"/>
      <c r="AB140" s="25"/>
      <c r="AC140" s="25"/>
    </row>
    <row r="141" spans="1:33" ht="15.75">
      <c r="A141" s="197"/>
      <c r="B141" s="197"/>
      <c r="C141" s="197"/>
      <c r="D141" s="197"/>
      <c r="E141" s="197"/>
      <c r="F141" s="197"/>
      <c r="G141" s="197"/>
      <c r="H141" s="197"/>
      <c r="I141" s="197"/>
      <c r="J141" s="197"/>
      <c r="K141" s="197"/>
      <c r="L141" s="199"/>
      <c r="M141" s="197"/>
      <c r="N141" s="197"/>
      <c r="O141" s="197"/>
      <c r="P141" s="197"/>
      <c r="U141" s="25"/>
      <c r="V141" s="25"/>
      <c r="W141" s="25"/>
      <c r="X141" s="25"/>
      <c r="Y141" s="25"/>
      <c r="Z141" s="25"/>
      <c r="AA141" s="25"/>
      <c r="AB141" s="25"/>
      <c r="AC141" s="25"/>
    </row>
    <row r="142" spans="1:33" ht="15.75">
      <c r="A142" s="197"/>
      <c r="B142" s="197"/>
      <c r="C142" s="197"/>
      <c r="D142" s="197"/>
      <c r="E142" s="197"/>
      <c r="F142" s="197"/>
      <c r="G142" s="197"/>
      <c r="H142" s="197"/>
      <c r="I142" s="197">
        <v>1843792282</v>
      </c>
      <c r="J142" s="197">
        <v>10651748472.389999</v>
      </c>
      <c r="K142" s="197"/>
      <c r="L142" s="197">
        <v>1008524172.95</v>
      </c>
      <c r="M142" s="197"/>
      <c r="N142" s="197"/>
      <c r="O142" s="197"/>
      <c r="P142" s="197"/>
      <c r="Q142" s="223">
        <v>2021003587</v>
      </c>
      <c r="R142" s="200">
        <v>12057301171.549999</v>
      </c>
      <c r="S142" s="1"/>
      <c r="T142">
        <v>1259520895.24</v>
      </c>
      <c r="U142" s="25"/>
      <c r="V142" s="25"/>
      <c r="W142" s="25"/>
      <c r="X142" s="25"/>
      <c r="Y142" s="25"/>
      <c r="Z142" s="25"/>
      <c r="AA142" s="25"/>
      <c r="AB142" s="25"/>
      <c r="AC142" s="25"/>
    </row>
    <row r="143" spans="1:33" ht="18">
      <c r="A143" s="202"/>
      <c r="B143" s="202"/>
      <c r="C143" s="202"/>
      <c r="D143" s="202"/>
      <c r="E143" s="202"/>
      <c r="F143" s="202"/>
      <c r="G143" s="202"/>
      <c r="H143" s="202"/>
      <c r="I143" s="202"/>
      <c r="J143" s="202"/>
      <c r="K143" s="202"/>
      <c r="L143" s="202"/>
      <c r="M143" s="202"/>
      <c r="N143" s="202"/>
      <c r="O143" s="202"/>
      <c r="P143" s="202"/>
      <c r="Q143" s="203">
        <f>Q142-Q127</f>
        <v>0</v>
      </c>
      <c r="R143" s="2">
        <f>R142-R127</f>
        <v>0</v>
      </c>
      <c r="T143" s="2">
        <f>T142-T135</f>
        <v>0</v>
      </c>
      <c r="AD143" s="204"/>
      <c r="AG143" s="205"/>
    </row>
    <row r="144" spans="1:33" ht="18">
      <c r="A144" s="202"/>
      <c r="B144" s="202"/>
      <c r="C144" s="202"/>
      <c r="D144" s="202"/>
      <c r="E144" s="202"/>
      <c r="F144" s="202"/>
      <c r="G144" s="202"/>
      <c r="H144" s="202"/>
      <c r="I144" s="202"/>
      <c r="J144" s="202"/>
      <c r="K144" s="202"/>
      <c r="L144" s="202"/>
      <c r="M144" s="202"/>
      <c r="N144" s="202"/>
      <c r="O144" s="202"/>
      <c r="P144" s="202"/>
    </row>
    <row r="145" spans="1:16" ht="18">
      <c r="A145" s="202"/>
      <c r="B145" s="202"/>
      <c r="C145" s="202"/>
      <c r="D145" s="202"/>
      <c r="E145" s="202"/>
      <c r="F145" s="202"/>
      <c r="G145" s="202"/>
      <c r="H145" s="202"/>
      <c r="I145" s="202"/>
      <c r="J145" s="202"/>
      <c r="K145" s="202"/>
      <c r="L145" s="202"/>
      <c r="M145" s="202"/>
      <c r="N145" s="202"/>
      <c r="O145" s="202"/>
      <c r="P145" s="202"/>
    </row>
    <row r="146" spans="1:16" ht="18">
      <c r="A146" s="202"/>
      <c r="B146" s="202"/>
      <c r="C146" s="202"/>
      <c r="D146" s="202"/>
      <c r="E146" s="202"/>
      <c r="F146" s="202"/>
      <c r="G146" s="202"/>
      <c r="H146" s="202"/>
      <c r="I146" s="202"/>
      <c r="J146" s="202"/>
      <c r="K146" s="202"/>
      <c r="L146" s="202"/>
      <c r="M146" s="202"/>
      <c r="N146" s="202"/>
      <c r="O146" s="202"/>
      <c r="P146" s="202"/>
    </row>
    <row r="147" spans="1:16" ht="18">
      <c r="A147" s="202"/>
      <c r="B147" s="202"/>
      <c r="C147" s="202"/>
      <c r="D147" s="202"/>
      <c r="E147" s="202"/>
      <c r="F147" s="202"/>
      <c r="G147" s="202"/>
      <c r="H147" s="202"/>
      <c r="I147" s="202"/>
      <c r="J147" s="202"/>
      <c r="K147" s="202"/>
      <c r="L147" s="202"/>
      <c r="M147" s="202"/>
      <c r="N147" s="202"/>
      <c r="O147" s="202"/>
      <c r="P147" s="202"/>
    </row>
    <row r="148" spans="1:16" ht="18">
      <c r="A148" s="202"/>
      <c r="B148" s="202"/>
      <c r="C148" s="202"/>
      <c r="D148" s="202"/>
      <c r="E148" s="202"/>
      <c r="F148" s="202"/>
      <c r="G148" s="202"/>
      <c r="H148" s="202"/>
      <c r="I148" s="202"/>
      <c r="J148" s="202"/>
      <c r="K148" s="202"/>
      <c r="L148" s="202"/>
      <c r="M148" s="202"/>
      <c r="N148" s="202"/>
      <c r="O148" s="202"/>
      <c r="P148" s="202"/>
    </row>
    <row r="149" spans="1:16" ht="18">
      <c r="A149" s="202"/>
      <c r="B149" s="202"/>
      <c r="C149" s="202"/>
      <c r="D149" s="202"/>
      <c r="E149" s="202"/>
      <c r="F149" s="202"/>
      <c r="G149" s="202"/>
      <c r="H149" s="202"/>
      <c r="I149" s="202"/>
      <c r="J149" s="202"/>
      <c r="K149" s="202"/>
      <c r="L149" s="202"/>
      <c r="M149" s="202"/>
      <c r="N149" s="202"/>
      <c r="O149" s="202"/>
      <c r="P149" s="202"/>
    </row>
    <row r="150" spans="1:16" ht="18">
      <c r="A150" s="202"/>
      <c r="B150" s="202"/>
      <c r="C150" s="202"/>
      <c r="D150" s="202"/>
      <c r="E150" s="202"/>
      <c r="F150" s="202"/>
      <c r="G150" s="202"/>
      <c r="H150" s="202"/>
      <c r="I150" s="202"/>
      <c r="J150" s="202"/>
      <c r="K150" s="202"/>
      <c r="L150" s="202"/>
      <c r="M150" s="202"/>
      <c r="N150" s="202"/>
      <c r="O150" s="202"/>
      <c r="P150" s="202"/>
    </row>
    <row r="151" spans="1:16" ht="18">
      <c r="A151" s="202"/>
      <c r="B151" s="202"/>
      <c r="C151" s="202"/>
      <c r="D151" s="202"/>
      <c r="E151" s="202"/>
      <c r="F151" s="202"/>
      <c r="G151" s="202"/>
      <c r="H151" s="202"/>
      <c r="I151" s="202"/>
      <c r="J151" s="202"/>
      <c r="K151" s="202"/>
      <c r="L151" s="202"/>
      <c r="M151" s="202"/>
      <c r="N151" s="202"/>
      <c r="O151" s="202"/>
      <c r="P151" s="202"/>
    </row>
    <row r="152" spans="1:16" ht="18">
      <c r="A152" s="202"/>
      <c r="B152" s="202"/>
      <c r="C152" s="202"/>
      <c r="D152" s="202"/>
      <c r="E152" s="202"/>
      <c r="F152" s="202"/>
      <c r="G152" s="202"/>
      <c r="H152" s="202"/>
      <c r="I152" s="202"/>
      <c r="J152" s="202"/>
      <c r="K152" s="202"/>
      <c r="L152" s="202"/>
      <c r="M152" s="202"/>
      <c r="N152" s="202"/>
      <c r="O152" s="202"/>
      <c r="P152" s="202"/>
    </row>
    <row r="153" spans="1:16" ht="25.5" customHeight="1">
      <c r="A153" s="202"/>
      <c r="B153" s="206"/>
      <c r="C153" s="206"/>
      <c r="D153" s="206"/>
      <c r="E153" s="206"/>
      <c r="F153" s="206"/>
      <c r="G153" s="206"/>
      <c r="H153" s="206"/>
      <c r="I153" s="206"/>
      <c r="J153" s="206"/>
      <c r="K153" s="206"/>
      <c r="L153" s="206"/>
      <c r="M153" s="206"/>
      <c r="N153" s="206"/>
      <c r="O153" s="206"/>
      <c r="P153" s="206"/>
    </row>
    <row r="154" spans="1:16" ht="18">
      <c r="A154" s="202"/>
      <c r="B154" s="202"/>
      <c r="C154" s="202"/>
      <c r="D154" s="202"/>
      <c r="E154" s="202"/>
      <c r="F154" s="202"/>
      <c r="G154" s="202"/>
      <c r="H154" s="202"/>
      <c r="I154" s="202"/>
      <c r="J154" s="202"/>
      <c r="K154" s="202"/>
      <c r="L154" s="202"/>
      <c r="M154" s="202"/>
      <c r="N154" s="202"/>
      <c r="O154" s="202"/>
      <c r="P154" s="202"/>
    </row>
    <row r="155" spans="1:16" ht="30" customHeight="1">
      <c r="A155" s="202"/>
      <c r="B155" s="207"/>
      <c r="C155" s="207"/>
      <c r="D155" s="207"/>
      <c r="E155" s="207"/>
      <c r="F155" s="207"/>
      <c r="G155" s="207"/>
      <c r="H155" s="207"/>
      <c r="I155" s="207"/>
      <c r="J155" s="207"/>
      <c r="K155" s="207"/>
      <c r="L155" s="207"/>
      <c r="M155" s="207"/>
      <c r="N155" s="207"/>
      <c r="O155" s="207"/>
      <c r="P155" s="207"/>
    </row>
    <row r="156" spans="1:16" ht="18">
      <c r="A156" s="202"/>
      <c r="B156" s="202"/>
      <c r="C156" s="202"/>
      <c r="D156" s="202"/>
      <c r="E156" s="202"/>
      <c r="F156" s="202"/>
      <c r="G156" s="202"/>
      <c r="H156" s="202"/>
      <c r="I156" s="202"/>
      <c r="J156" s="202"/>
      <c r="K156" s="202"/>
      <c r="L156" s="202"/>
      <c r="M156" s="202"/>
      <c r="N156" s="202"/>
      <c r="O156" s="202"/>
      <c r="P156" s="202"/>
    </row>
    <row r="157" spans="1:16" ht="18">
      <c r="A157" s="202"/>
      <c r="B157" s="202"/>
      <c r="C157" s="202"/>
      <c r="D157" s="202"/>
      <c r="E157" s="202"/>
      <c r="F157" s="202"/>
      <c r="G157" s="202"/>
      <c r="H157" s="202"/>
      <c r="I157" s="202"/>
      <c r="J157" s="202"/>
      <c r="K157" s="202"/>
      <c r="L157" s="202"/>
      <c r="M157" s="202"/>
      <c r="N157" s="202"/>
      <c r="O157" s="202"/>
      <c r="P157" s="202"/>
    </row>
    <row r="158" spans="1:16">
      <c r="A158" s="208"/>
      <c r="B158" s="208"/>
      <c r="C158" s="208"/>
      <c r="D158" s="208"/>
      <c r="E158" s="208"/>
      <c r="F158" s="208"/>
      <c r="G158" s="208"/>
      <c r="H158" s="208"/>
      <c r="I158" s="208"/>
      <c r="J158" s="208"/>
      <c r="K158" s="208"/>
      <c r="L158" s="208"/>
      <c r="M158" s="208"/>
      <c r="N158" s="208"/>
      <c r="O158" s="208"/>
      <c r="P158" s="208"/>
    </row>
    <row r="169" spans="10:13" ht="18">
      <c r="J169" s="209">
        <v>1477617</v>
      </c>
      <c r="L169" s="210">
        <v>4689662.5199999996</v>
      </c>
      <c r="M169" s="210">
        <v>4689662.5199999996</v>
      </c>
    </row>
    <row r="170" spans="10:13" ht="18">
      <c r="J170" s="209">
        <v>521561</v>
      </c>
      <c r="L170" s="210">
        <v>1202139.01</v>
      </c>
      <c r="M170" s="210">
        <v>1202139.01</v>
      </c>
    </row>
    <row r="171" spans="10:13" ht="18">
      <c r="J171" s="211">
        <v>8210559</v>
      </c>
      <c r="L171" s="210">
        <v>20745446.68</v>
      </c>
      <c r="M171" s="210">
        <v>20745446.68</v>
      </c>
    </row>
    <row r="172" spans="10:13" ht="18">
      <c r="J172" s="211">
        <v>765619</v>
      </c>
      <c r="L172" s="210">
        <v>1598602.61</v>
      </c>
      <c r="M172" s="210">
        <v>1598602.61</v>
      </c>
    </row>
    <row r="173" spans="10:13" ht="18">
      <c r="J173" s="211">
        <v>16405816</v>
      </c>
      <c r="L173" s="210">
        <v>77515853.730000004</v>
      </c>
      <c r="M173" s="210">
        <v>77515853.730000004</v>
      </c>
    </row>
    <row r="174" spans="10:13" ht="18">
      <c r="J174" s="211">
        <v>95347</v>
      </c>
      <c r="L174" s="210">
        <v>483997.44</v>
      </c>
      <c r="M174" s="210">
        <v>483997.44</v>
      </c>
    </row>
    <row r="175" spans="10:13" ht="18">
      <c r="J175" s="211">
        <v>7515059</v>
      </c>
      <c r="L175" s="210">
        <v>12751711.25</v>
      </c>
      <c r="M175" s="210">
        <v>12751711.25</v>
      </c>
    </row>
    <row r="176" spans="10:13" ht="18">
      <c r="J176" s="211">
        <v>29476650</v>
      </c>
      <c r="L176" s="210">
        <v>73861261.129999995</v>
      </c>
      <c r="M176" s="210">
        <v>73861261.129999995</v>
      </c>
    </row>
    <row r="177" spans="9:13" ht="18">
      <c r="J177" s="211">
        <v>111405654</v>
      </c>
      <c r="L177" s="212">
        <v>335165528.88</v>
      </c>
      <c r="M177" s="212">
        <v>335165528.88</v>
      </c>
    </row>
    <row r="178" spans="9:13" ht="18">
      <c r="J178" s="211">
        <v>212390</v>
      </c>
      <c r="L178" s="212">
        <v>785607.6</v>
      </c>
      <c r="M178" s="212">
        <v>785607.6</v>
      </c>
    </row>
    <row r="179" spans="9:13" ht="18">
      <c r="I179" s="2"/>
      <c r="J179" s="211">
        <v>542310</v>
      </c>
      <c r="L179" s="210">
        <v>1409725.86</v>
      </c>
      <c r="M179" s="210">
        <v>1409725.86</v>
      </c>
    </row>
    <row r="180" spans="9:13" ht="18">
      <c r="J180" s="211">
        <v>121969</v>
      </c>
      <c r="L180" s="212">
        <v>349044.2</v>
      </c>
      <c r="M180" s="212">
        <v>349044.2</v>
      </c>
    </row>
    <row r="181" spans="9:13" ht="18">
      <c r="J181" s="213">
        <v>356658</v>
      </c>
      <c r="L181" s="210">
        <v>947614.43</v>
      </c>
      <c r="M181" s="210">
        <v>947614.43</v>
      </c>
    </row>
    <row r="182" spans="9:13" ht="18">
      <c r="J182" s="213">
        <v>5148662</v>
      </c>
      <c r="L182" s="210">
        <v>17274227.079999998</v>
      </c>
      <c r="M182" s="210">
        <v>17274227.079999998</v>
      </c>
    </row>
    <row r="183" spans="9:13" ht="18">
      <c r="J183" s="213">
        <v>32512181</v>
      </c>
      <c r="L183" s="212">
        <v>119920584.56</v>
      </c>
      <c r="M183" s="212">
        <v>119920584.56</v>
      </c>
    </row>
    <row r="184" spans="9:13" ht="18">
      <c r="J184" s="211">
        <v>20429</v>
      </c>
      <c r="L184" s="210">
        <v>65557.679999999993</v>
      </c>
      <c r="M184" s="210">
        <v>65557.679999999993</v>
      </c>
    </row>
    <row r="185" spans="9:13" ht="18">
      <c r="J185" s="211">
        <v>1226442</v>
      </c>
      <c r="L185" s="210">
        <v>5468401.6399999997</v>
      </c>
      <c r="M185" s="210">
        <v>5422121.6399999997</v>
      </c>
    </row>
    <row r="186" spans="9:13" ht="18">
      <c r="J186" s="211">
        <v>193437069</v>
      </c>
      <c r="L186" s="212">
        <v>842171681.98000002</v>
      </c>
      <c r="M186" s="212">
        <v>842171681.98000002</v>
      </c>
    </row>
    <row r="187" spans="9:13" ht="18">
      <c r="J187" s="211">
        <v>15448293</v>
      </c>
      <c r="L187" s="210">
        <v>73436138.739999995</v>
      </c>
      <c r="M187" s="210">
        <v>73436138.739999995</v>
      </c>
    </row>
    <row r="188" spans="9:13" ht="18">
      <c r="J188" s="211">
        <v>4539398</v>
      </c>
      <c r="L188" s="210">
        <v>3153193.85</v>
      </c>
      <c r="M188" s="210">
        <v>3153193.85</v>
      </c>
    </row>
    <row r="189" spans="9:13" ht="18">
      <c r="J189" s="211">
        <v>1639017</v>
      </c>
      <c r="L189" s="210">
        <v>4894809.24</v>
      </c>
      <c r="M189" s="210">
        <v>4894809.24</v>
      </c>
    </row>
    <row r="190" spans="9:13" ht="18">
      <c r="J190" s="211">
        <v>422789</v>
      </c>
      <c r="L190" s="212">
        <v>606246.5</v>
      </c>
      <c r="M190" s="212">
        <v>606246.5</v>
      </c>
    </row>
    <row r="191" spans="9:13" ht="18">
      <c r="J191" s="211">
        <v>101846</v>
      </c>
      <c r="L191" s="210">
        <v>414368.46</v>
      </c>
      <c r="M191" s="210">
        <v>414368.46</v>
      </c>
    </row>
    <row r="192" spans="9:13" ht="18">
      <c r="J192" s="211">
        <f>SUM(J169:J191)</f>
        <v>431603335</v>
      </c>
      <c r="L192" s="214">
        <f>SUM(L169:L191)</f>
        <v>1598911405.0699999</v>
      </c>
      <c r="M192" s="214">
        <f>SUM(M169:M191)</f>
        <v>1598865125.0699999</v>
      </c>
    </row>
    <row r="194" spans="10:13" ht="15">
      <c r="J194" s="1">
        <v>1762740</v>
      </c>
      <c r="L194" s="25">
        <v>12444755.210000001</v>
      </c>
      <c r="M194" s="25">
        <v>12444755.210000001</v>
      </c>
    </row>
    <row r="195" spans="10:13" ht="15">
      <c r="J195" s="1">
        <v>788</v>
      </c>
      <c r="L195" s="25">
        <v>5326.35</v>
      </c>
      <c r="M195" s="25">
        <v>5326.35</v>
      </c>
    </row>
    <row r="196" spans="10:13" ht="15">
      <c r="J196" s="1">
        <v>4201</v>
      </c>
      <c r="L196" s="25">
        <v>27713.23</v>
      </c>
      <c r="M196" s="25">
        <v>27713.23</v>
      </c>
    </row>
    <row r="197" spans="10:13" ht="15">
      <c r="J197" s="1">
        <v>47212</v>
      </c>
      <c r="L197" s="25">
        <v>368797.3</v>
      </c>
      <c r="M197" s="25">
        <v>368797.3</v>
      </c>
    </row>
    <row r="198" spans="10:13" ht="15">
      <c r="J198" s="1">
        <v>10386</v>
      </c>
      <c r="L198" s="25">
        <v>84796.78</v>
      </c>
      <c r="M198" s="25">
        <v>84796.78</v>
      </c>
    </row>
    <row r="199" spans="10:13" ht="15">
      <c r="J199" s="1">
        <v>14776</v>
      </c>
      <c r="L199" s="25">
        <v>139584.6</v>
      </c>
      <c r="M199" s="25">
        <v>139584.6</v>
      </c>
    </row>
    <row r="200" spans="10:13" ht="18">
      <c r="J200" s="211">
        <f>SUM(J194:J199)</f>
        <v>1840103</v>
      </c>
      <c r="L200" s="215">
        <f>SUM(L194:L199)</f>
        <v>13070973.470000001</v>
      </c>
      <c r="M200" s="215">
        <f>SUM(M194:M199)</f>
        <v>13070973.470000001</v>
      </c>
    </row>
    <row r="202" spans="10:13" ht="15.75">
      <c r="J202" s="1">
        <v>80439033</v>
      </c>
      <c r="L202" s="216">
        <v>343407751.12</v>
      </c>
      <c r="M202" s="216">
        <v>343407751.12</v>
      </c>
    </row>
    <row r="203" spans="10:13" ht="15.75">
      <c r="J203" s="1">
        <v>1841869</v>
      </c>
      <c r="L203" s="215">
        <v>11824093.970000001</v>
      </c>
      <c r="M203" s="215">
        <v>11824093.970000001</v>
      </c>
    </row>
    <row r="204" spans="10:13" ht="15.75">
      <c r="J204" s="1">
        <v>280494110</v>
      </c>
      <c r="L204" s="216">
        <v>1460487823.53</v>
      </c>
      <c r="M204" s="216">
        <v>1460487823.53</v>
      </c>
    </row>
    <row r="205" spans="10:13" ht="15.75">
      <c r="J205" s="1">
        <v>643701</v>
      </c>
      <c r="L205" s="215">
        <v>3526657.94</v>
      </c>
      <c r="M205" s="215">
        <v>3526657.94</v>
      </c>
    </row>
    <row r="206" spans="10:13" ht="15.75">
      <c r="J206" s="1">
        <v>11612588</v>
      </c>
      <c r="L206" s="215">
        <v>63560269.119999997</v>
      </c>
      <c r="M206" s="215">
        <v>63560269.119999997</v>
      </c>
    </row>
    <row r="207" spans="10:13" ht="18">
      <c r="J207" s="211">
        <f>SUM(J202:J206)</f>
        <v>375031301</v>
      </c>
      <c r="L207" s="216">
        <f>SUM(L202:L206)</f>
        <v>1882806595.6799998</v>
      </c>
      <c r="M207" s="216">
        <f>SUM(M202:M206)</f>
        <v>1882806595.6799998</v>
      </c>
    </row>
    <row r="210" spans="10:13" ht="18">
      <c r="J210" s="211">
        <f>J192+J200+J207</f>
        <v>808474739</v>
      </c>
      <c r="L210" s="216">
        <f>L192+L200+L207</f>
        <v>3494788974.2199998</v>
      </c>
      <c r="M210" s="216">
        <f>M192+M200+M207</f>
        <v>3494742694.2199998</v>
      </c>
    </row>
  </sheetData>
  <mergeCells count="172">
    <mergeCell ref="Q137:R137"/>
    <mergeCell ref="S137:T137"/>
    <mergeCell ref="B153:P153"/>
    <mergeCell ref="B155:P155"/>
    <mergeCell ref="A134:B134"/>
    <mergeCell ref="C134:G134"/>
    <mergeCell ref="C135:G135"/>
    <mergeCell ref="C137:F137"/>
    <mergeCell ref="G137:H137"/>
    <mergeCell ref="N137:O137"/>
    <mergeCell ref="C129:G129"/>
    <mergeCell ref="C130:G130"/>
    <mergeCell ref="D131:G131"/>
    <mergeCell ref="A132:B132"/>
    <mergeCell ref="D132:G132"/>
    <mergeCell ref="D133:G133"/>
    <mergeCell ref="B106:B108"/>
    <mergeCell ref="C106:G108"/>
    <mergeCell ref="B109:B125"/>
    <mergeCell ref="C109:G126"/>
    <mergeCell ref="C127:G127"/>
    <mergeCell ref="D128:G128"/>
    <mergeCell ref="Y100:Y102"/>
    <mergeCell ref="Z100:Z102"/>
    <mergeCell ref="AA100:AA102"/>
    <mergeCell ref="AB100:AB102"/>
    <mergeCell ref="B103:B105"/>
    <mergeCell ref="C103:G105"/>
    <mergeCell ref="S100:S102"/>
    <mergeCell ref="T100:T102"/>
    <mergeCell ref="U100:U102"/>
    <mergeCell ref="V100:V102"/>
    <mergeCell ref="W100:W102"/>
    <mergeCell ref="X100:X102"/>
    <mergeCell ref="M100:M102"/>
    <mergeCell ref="N100:N102"/>
    <mergeCell ref="O100:O102"/>
    <mergeCell ref="P100:P102"/>
    <mergeCell ref="Q100:Q102"/>
    <mergeCell ref="R100:R102"/>
    <mergeCell ref="B100:B102"/>
    <mergeCell ref="C100:G102"/>
    <mergeCell ref="I100:I102"/>
    <mergeCell ref="J100:J102"/>
    <mergeCell ref="K100:K102"/>
    <mergeCell ref="L100:L102"/>
    <mergeCell ref="W96:W98"/>
    <mergeCell ref="X96:X98"/>
    <mergeCell ref="Y96:Y98"/>
    <mergeCell ref="Z96:Z98"/>
    <mergeCell ref="AA96:AA98"/>
    <mergeCell ref="AB96:AB98"/>
    <mergeCell ref="Q96:Q98"/>
    <mergeCell ref="R96:R98"/>
    <mergeCell ref="S96:S98"/>
    <mergeCell ref="T96:T98"/>
    <mergeCell ref="U96:U98"/>
    <mergeCell ref="V96:V98"/>
    <mergeCell ref="K96:K98"/>
    <mergeCell ref="L96:L98"/>
    <mergeCell ref="M96:M98"/>
    <mergeCell ref="N96:N98"/>
    <mergeCell ref="O96:O98"/>
    <mergeCell ref="P96:P98"/>
    <mergeCell ref="C93:G93"/>
    <mergeCell ref="C94:G94"/>
    <mergeCell ref="C96:C99"/>
    <mergeCell ref="D96:G99"/>
    <mergeCell ref="I96:I98"/>
    <mergeCell ref="J96:J98"/>
    <mergeCell ref="C87:G87"/>
    <mergeCell ref="C88:G88"/>
    <mergeCell ref="C89:G89"/>
    <mergeCell ref="C90:G90"/>
    <mergeCell ref="C91:G91"/>
    <mergeCell ref="C92:G92"/>
    <mergeCell ref="C81:G81"/>
    <mergeCell ref="C82:G82"/>
    <mergeCell ref="C83:G83"/>
    <mergeCell ref="C84:G84"/>
    <mergeCell ref="C85:G85"/>
    <mergeCell ref="C86:G86"/>
    <mergeCell ref="C75:G75"/>
    <mergeCell ref="C76:G76"/>
    <mergeCell ref="C77:G77"/>
    <mergeCell ref="C78:G78"/>
    <mergeCell ref="C79:G79"/>
    <mergeCell ref="C80:G80"/>
    <mergeCell ref="C69:G69"/>
    <mergeCell ref="C70:G70"/>
    <mergeCell ref="C71:G71"/>
    <mergeCell ref="C72:G72"/>
    <mergeCell ref="C73:G73"/>
    <mergeCell ref="C74:G74"/>
    <mergeCell ref="C63:G63"/>
    <mergeCell ref="C64:G64"/>
    <mergeCell ref="C65:G65"/>
    <mergeCell ref="C66:G66"/>
    <mergeCell ref="C67:G67"/>
    <mergeCell ref="C68:G68"/>
    <mergeCell ref="C57:G57"/>
    <mergeCell ref="C58:G58"/>
    <mergeCell ref="C59:G59"/>
    <mergeCell ref="C60:G60"/>
    <mergeCell ref="C61:G61"/>
    <mergeCell ref="C62:G62"/>
    <mergeCell ref="C50:C52"/>
    <mergeCell ref="D50:G52"/>
    <mergeCell ref="C53:G53"/>
    <mergeCell ref="C54:G54"/>
    <mergeCell ref="C55:G55"/>
    <mergeCell ref="C56:G56"/>
    <mergeCell ref="D41:G41"/>
    <mergeCell ref="C42:C44"/>
    <mergeCell ref="D42:G44"/>
    <mergeCell ref="C45:G45"/>
    <mergeCell ref="C46:C48"/>
    <mergeCell ref="D46:G48"/>
    <mergeCell ref="C29:G29"/>
    <mergeCell ref="B30:G30"/>
    <mergeCell ref="B31:G31"/>
    <mergeCell ref="B32:G32"/>
    <mergeCell ref="C33:G33"/>
    <mergeCell ref="C34:C40"/>
    <mergeCell ref="D34:G40"/>
    <mergeCell ref="C23:G23"/>
    <mergeCell ref="C24:G24"/>
    <mergeCell ref="C25:G25"/>
    <mergeCell ref="C26:G26"/>
    <mergeCell ref="C27:G27"/>
    <mergeCell ref="C28:G28"/>
    <mergeCell ref="X19:X20"/>
    <mergeCell ref="C21:G21"/>
    <mergeCell ref="AD21:AG21"/>
    <mergeCell ref="AJ21:AL21"/>
    <mergeCell ref="AO21:AP21"/>
    <mergeCell ref="C22:G22"/>
    <mergeCell ref="L19:L20"/>
    <mergeCell ref="O19:O20"/>
    <mergeCell ref="P19:P20"/>
    <mergeCell ref="S19:S20"/>
    <mergeCell ref="T19:T20"/>
    <mergeCell ref="W19:W20"/>
    <mergeCell ref="B16:G16"/>
    <mergeCell ref="B17:G17"/>
    <mergeCell ref="B18:G18"/>
    <mergeCell ref="B19:B20"/>
    <mergeCell ref="C19:G20"/>
    <mergeCell ref="K19:K20"/>
    <mergeCell ref="B10:G10"/>
    <mergeCell ref="B11:G11"/>
    <mergeCell ref="B12:G12"/>
    <mergeCell ref="C13:G13"/>
    <mergeCell ref="C14:G14"/>
    <mergeCell ref="A15:G15"/>
    <mergeCell ref="A5:AB5"/>
    <mergeCell ref="A6:AB6"/>
    <mergeCell ref="A7:AB7"/>
    <mergeCell ref="A8:AB8"/>
    <mergeCell ref="B9:G9"/>
    <mergeCell ref="I9:L9"/>
    <mergeCell ref="M9:P9"/>
    <mergeCell ref="Q9:T9"/>
    <mergeCell ref="U9:X9"/>
    <mergeCell ref="Y9:AB9"/>
    <mergeCell ref="A2:AB2"/>
    <mergeCell ref="AD2:AG3"/>
    <mergeCell ref="AL2:AO3"/>
    <mergeCell ref="A3:AB3"/>
    <mergeCell ref="A4:AB4"/>
    <mergeCell ref="AD4:AG4"/>
    <mergeCell ref="AL4:AO4"/>
  </mergeCells>
  <printOptions horizontalCentered="1"/>
  <pageMargins left="0.23622047244094491" right="0.23622047244094491" top="0.31496062992125984" bottom="0.31496062992125984" header="0.31496062992125984" footer="0.31496062992125984"/>
  <pageSetup scale="52" fitToHeight="2" orientation="portrait" verticalDpi="300" r:id="rId1"/>
  <headerFooter alignWithMargins="0"/>
  <rowBreaks count="1" manualBreakCount="1">
    <brk id="40" max="27" man="1"/>
  </rowBreaks>
  <drawing r:id="rId2"/>
</worksheet>
</file>

<file path=xl/worksheets/sheet6.xml><?xml version="1.0" encoding="utf-8"?>
<worksheet xmlns="http://schemas.openxmlformats.org/spreadsheetml/2006/main" xmlns:r="http://schemas.openxmlformats.org/officeDocument/2006/relationships">
  <sheetPr>
    <pageSetUpPr fitToPage="1"/>
  </sheetPr>
  <dimension ref="A1:AP210"/>
  <sheetViews>
    <sheetView topLeftCell="A11" zoomScale="75" zoomScaleNormal="75" zoomScaleSheetLayoutView="70" workbookViewId="0">
      <selection activeCell="F139" sqref="F139"/>
    </sheetView>
  </sheetViews>
  <sheetFormatPr defaultRowHeight="14.25"/>
  <cols>
    <col min="1" max="1" width="6.5703125" style="1" customWidth="1"/>
    <col min="2" max="2" width="7.7109375" style="1" customWidth="1"/>
    <col min="3" max="4" width="12.85546875" style="1" customWidth="1"/>
    <col min="5" max="5" width="9.7109375" style="1" customWidth="1"/>
    <col min="6" max="6" width="9.140625" style="1"/>
    <col min="7" max="7" width="13.7109375" style="1" customWidth="1"/>
    <col min="8" max="8" width="14.85546875" style="1" customWidth="1"/>
    <col min="9" max="9" width="15.7109375" style="1" hidden="1" customWidth="1"/>
    <col min="10" max="10" width="21.28515625" style="1" hidden="1" customWidth="1"/>
    <col min="11" max="11" width="9" style="1" hidden="1" customWidth="1"/>
    <col min="12" max="12" width="21.140625" style="1" hidden="1" customWidth="1"/>
    <col min="13" max="13" width="21.42578125" style="1" hidden="1" customWidth="1"/>
    <col min="14" max="14" width="18.28515625" style="1" hidden="1" customWidth="1"/>
    <col min="15" max="15" width="9" style="1" hidden="1" customWidth="1"/>
    <col min="16" max="16" width="18" style="1" hidden="1" customWidth="1"/>
    <col min="17" max="17" width="21.140625" style="1" customWidth="1"/>
    <col min="18" max="18" width="21.140625" style="2" customWidth="1"/>
    <col min="19" max="19" width="9" style="2" customWidth="1"/>
    <col min="20" max="20" width="19.5703125" style="2" customWidth="1"/>
    <col min="21" max="21" width="16.85546875" style="1" hidden="1" customWidth="1"/>
    <col min="22" max="22" width="18.28515625" style="1" hidden="1" customWidth="1"/>
    <col min="23" max="23" width="9" style="1" hidden="1" customWidth="1"/>
    <col min="24" max="24" width="18" style="1" hidden="1" customWidth="1"/>
    <col min="25" max="25" width="18.140625" style="1" hidden="1" customWidth="1"/>
    <col min="26" max="26" width="21.140625" style="1" hidden="1" customWidth="1"/>
    <col min="27" max="27" width="9" style="1" hidden="1" customWidth="1"/>
    <col min="28" max="29" width="0.7109375" style="1" hidden="1" customWidth="1"/>
    <col min="30" max="30" width="15.5703125" customWidth="1"/>
    <col min="31" max="31" width="16.85546875" hidden="1" customWidth="1"/>
    <col min="32" max="32" width="15.7109375" hidden="1" customWidth="1"/>
    <col min="33" max="33" width="35.140625" customWidth="1"/>
    <col min="34" max="35" width="16.85546875" hidden="1" customWidth="1"/>
    <col min="36" max="36" width="5" customWidth="1"/>
    <col min="37" max="37" width="4.28515625" customWidth="1"/>
    <col min="38" max="38" width="26.7109375" customWidth="1"/>
    <col min="39" max="40" width="14" hidden="1" customWidth="1"/>
    <col min="41" max="41" width="20.42578125" customWidth="1"/>
    <col min="42" max="16384" width="9.140625" style="1"/>
  </cols>
  <sheetData>
    <row r="1" spans="1:41" ht="15" thickBot="1"/>
    <row r="2" spans="1:41" ht="30" customHeight="1">
      <c r="A2" s="3" t="s">
        <v>0</v>
      </c>
      <c r="B2" s="3"/>
      <c r="C2" s="3"/>
      <c r="D2" s="3"/>
      <c r="E2" s="3"/>
      <c r="F2" s="3"/>
      <c r="G2" s="3"/>
      <c r="H2" s="3"/>
      <c r="I2" s="3"/>
      <c r="J2" s="3"/>
      <c r="K2" s="3"/>
      <c r="L2" s="3"/>
      <c r="M2" s="3"/>
      <c r="N2" s="3"/>
      <c r="O2" s="3"/>
      <c r="P2" s="3"/>
      <c r="Q2" s="3"/>
      <c r="R2" s="3"/>
      <c r="S2" s="3"/>
      <c r="T2" s="3"/>
      <c r="U2" s="3"/>
      <c r="V2" s="3"/>
      <c r="W2" s="3"/>
      <c r="X2" s="3"/>
      <c r="Y2" s="3"/>
      <c r="Z2" s="3"/>
      <c r="AA2" s="3"/>
      <c r="AB2" s="3"/>
      <c r="AC2" s="4"/>
      <c r="AD2" s="5" t="s">
        <v>1</v>
      </c>
      <c r="AE2" s="6"/>
      <c r="AF2" s="6"/>
      <c r="AG2" s="7"/>
      <c r="AL2" s="8" t="s">
        <v>2</v>
      </c>
      <c r="AM2" s="9"/>
      <c r="AN2" s="9"/>
      <c r="AO2" s="10"/>
    </row>
    <row r="3" spans="1:41">
      <c r="A3" s="11"/>
      <c r="B3" s="12"/>
      <c r="C3" s="12"/>
      <c r="D3" s="12"/>
      <c r="E3" s="12"/>
      <c r="F3" s="12"/>
      <c r="G3" s="12"/>
      <c r="H3" s="12"/>
      <c r="I3" s="12"/>
      <c r="J3" s="12"/>
      <c r="K3" s="12"/>
      <c r="L3" s="12"/>
      <c r="M3" s="12"/>
      <c r="N3" s="12"/>
      <c r="O3" s="12"/>
      <c r="P3" s="12"/>
      <c r="Q3" s="12"/>
      <c r="R3" s="12"/>
      <c r="S3" s="12"/>
      <c r="T3" s="12"/>
      <c r="U3" s="12"/>
      <c r="V3" s="12"/>
      <c r="W3" s="12"/>
      <c r="X3" s="12"/>
      <c r="Y3" s="12"/>
      <c r="Z3" s="12"/>
      <c r="AA3" s="12"/>
      <c r="AB3" s="13"/>
      <c r="AC3" s="14"/>
      <c r="AD3" s="15"/>
      <c r="AE3" s="16"/>
      <c r="AF3" s="16"/>
      <c r="AG3" s="17"/>
      <c r="AL3" s="18"/>
      <c r="AM3" s="19"/>
      <c r="AN3" s="19"/>
      <c r="AO3" s="20"/>
    </row>
    <row r="4" spans="1:41" ht="30" customHeight="1" thickBot="1">
      <c r="A4" s="3" t="s">
        <v>3</v>
      </c>
      <c r="B4" s="3"/>
      <c r="C4" s="3"/>
      <c r="D4" s="3"/>
      <c r="E4" s="3"/>
      <c r="F4" s="3"/>
      <c r="G4" s="3"/>
      <c r="H4" s="3"/>
      <c r="I4" s="3"/>
      <c r="J4" s="3"/>
      <c r="K4" s="3"/>
      <c r="L4" s="3"/>
      <c r="M4" s="3"/>
      <c r="N4" s="3"/>
      <c r="O4" s="3"/>
      <c r="P4" s="3"/>
      <c r="Q4" s="3"/>
      <c r="R4" s="3"/>
      <c r="S4" s="3"/>
      <c r="T4" s="3"/>
      <c r="U4" s="3"/>
      <c r="V4" s="3"/>
      <c r="W4" s="3"/>
      <c r="X4" s="3"/>
      <c r="Y4" s="3"/>
      <c r="Z4" s="3"/>
      <c r="AA4" s="3"/>
      <c r="AB4" s="3"/>
      <c r="AC4" s="21"/>
      <c r="AD4" s="22" t="s">
        <v>4</v>
      </c>
      <c r="AE4" s="23" t="s">
        <v>5</v>
      </c>
      <c r="AF4" s="23" t="s">
        <v>6</v>
      </c>
      <c r="AG4" s="24" t="s">
        <v>7</v>
      </c>
      <c r="AH4" s="25" t="s">
        <v>8</v>
      </c>
      <c r="AI4" s="25" t="s">
        <v>9</v>
      </c>
      <c r="AJ4" s="26"/>
      <c r="AK4" s="26"/>
      <c r="AL4" s="27" t="s">
        <v>4</v>
      </c>
      <c r="AM4" s="28" t="s">
        <v>5</v>
      </c>
      <c r="AN4" s="28" t="s">
        <v>6</v>
      </c>
      <c r="AO4" s="29" t="s">
        <v>7</v>
      </c>
    </row>
    <row r="5" spans="1:41" ht="15.75">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3"/>
      <c r="AC5" s="14"/>
      <c r="AD5" s="30" t="s">
        <v>10</v>
      </c>
      <c r="AE5" s="31" t="s">
        <v>11</v>
      </c>
      <c r="AF5" s="31" t="s">
        <v>12</v>
      </c>
      <c r="AG5" s="32"/>
      <c r="AH5" s="33">
        <v>1475218683</v>
      </c>
      <c r="AI5" s="34">
        <v>5525570367</v>
      </c>
      <c r="AJ5" s="26"/>
      <c r="AK5" s="26"/>
      <c r="AL5" s="35" t="s">
        <v>13</v>
      </c>
      <c r="AM5" s="36">
        <v>129999465</v>
      </c>
      <c r="AN5" s="36">
        <v>45461877</v>
      </c>
      <c r="AO5" s="32"/>
    </row>
    <row r="6" spans="1:41" ht="104.25" customHeight="1">
      <c r="A6" s="37" t="s">
        <v>131</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8"/>
      <c r="AD6" s="39">
        <v>42856</v>
      </c>
      <c r="AE6" s="31" t="s">
        <v>15</v>
      </c>
      <c r="AF6" s="31" t="s">
        <v>16</v>
      </c>
      <c r="AG6" s="32"/>
      <c r="AH6" s="40">
        <v>1566145793</v>
      </c>
      <c r="AI6" s="41">
        <v>5650990725</v>
      </c>
      <c r="AJ6" s="26"/>
      <c r="AK6" s="26"/>
      <c r="AL6" s="35" t="s">
        <v>17</v>
      </c>
      <c r="AM6" s="42">
        <v>96054193</v>
      </c>
      <c r="AN6" s="42">
        <v>2470202</v>
      </c>
      <c r="AO6" s="32"/>
    </row>
    <row r="7" spans="1:41" s="25" customFormat="1" ht="24" customHeight="1">
      <c r="A7" s="28" t="s">
        <v>18</v>
      </c>
      <c r="B7" s="28"/>
      <c r="C7" s="28"/>
      <c r="D7" s="28"/>
      <c r="E7" s="28"/>
      <c r="F7" s="28"/>
      <c r="G7" s="28"/>
      <c r="H7" s="28"/>
      <c r="I7" s="28"/>
      <c r="J7" s="28"/>
      <c r="K7" s="28"/>
      <c r="L7" s="28"/>
      <c r="M7" s="28"/>
      <c r="N7" s="28"/>
      <c r="O7" s="28"/>
      <c r="P7" s="28"/>
      <c r="Q7" s="28"/>
      <c r="R7" s="28"/>
      <c r="S7" s="28"/>
      <c r="T7" s="28"/>
      <c r="U7" s="28"/>
      <c r="V7" s="28"/>
      <c r="W7" s="28"/>
      <c r="X7" s="28"/>
      <c r="Y7" s="28"/>
      <c r="Z7" s="28"/>
      <c r="AA7" s="28"/>
      <c r="AB7" s="28"/>
      <c r="AC7" s="43"/>
      <c r="AD7" s="39">
        <v>42887</v>
      </c>
      <c r="AE7" s="31" t="s">
        <v>19</v>
      </c>
      <c r="AF7" s="31" t="s">
        <v>20</v>
      </c>
      <c r="AG7" s="32"/>
      <c r="AH7" s="40">
        <v>1384477780</v>
      </c>
      <c r="AI7" s="41">
        <v>5134987638</v>
      </c>
      <c r="AJ7" s="26"/>
      <c r="AK7" s="26"/>
      <c r="AL7" s="35" t="s">
        <v>21</v>
      </c>
      <c r="AM7" s="42">
        <v>101476399</v>
      </c>
      <c r="AN7" s="42">
        <v>5850009</v>
      </c>
      <c r="AO7" s="32"/>
    </row>
    <row r="8" spans="1:41" s="25" customFormat="1" ht="35.25" customHeight="1">
      <c r="A8" s="28" t="s">
        <v>132</v>
      </c>
      <c r="B8" s="28"/>
      <c r="C8" s="28"/>
      <c r="D8" s="28"/>
      <c r="E8" s="28"/>
      <c r="F8" s="28"/>
      <c r="G8" s="28"/>
      <c r="H8" s="28"/>
      <c r="I8" s="28"/>
      <c r="J8" s="28"/>
      <c r="K8" s="28"/>
      <c r="L8" s="28"/>
      <c r="M8" s="28"/>
      <c r="N8" s="28"/>
      <c r="O8" s="28"/>
      <c r="P8" s="28"/>
      <c r="Q8" s="28"/>
      <c r="R8" s="28"/>
      <c r="S8" s="28"/>
      <c r="T8" s="28"/>
      <c r="U8" s="28"/>
      <c r="V8" s="28"/>
      <c r="W8" s="28"/>
      <c r="X8" s="28"/>
      <c r="Y8" s="28"/>
      <c r="Z8" s="28"/>
      <c r="AA8" s="28"/>
      <c r="AB8" s="28"/>
      <c r="AC8" s="43"/>
      <c r="AD8" s="39">
        <v>42917</v>
      </c>
      <c r="AE8" s="42">
        <v>1061650506</v>
      </c>
      <c r="AF8" s="42">
        <v>671148638</v>
      </c>
      <c r="AG8" s="32"/>
      <c r="AH8" s="40">
        <v>1199730138</v>
      </c>
      <c r="AI8" s="41">
        <v>2932529282</v>
      </c>
      <c r="AJ8" s="26"/>
      <c r="AK8" s="26"/>
      <c r="AL8" s="35" t="s">
        <v>23</v>
      </c>
      <c r="AM8" s="42">
        <v>227365065</v>
      </c>
      <c r="AN8" s="42">
        <v>59228713</v>
      </c>
      <c r="AO8" s="32"/>
    </row>
    <row r="9" spans="1:41" ht="29.25" customHeight="1">
      <c r="A9" s="44"/>
      <c r="B9" s="45"/>
      <c r="C9" s="45"/>
      <c r="D9" s="45"/>
      <c r="E9" s="45"/>
      <c r="F9" s="45"/>
      <c r="G9" s="45"/>
      <c r="H9" s="46" t="s">
        <v>24</v>
      </c>
      <c r="I9" s="23" t="s">
        <v>5</v>
      </c>
      <c r="J9" s="23"/>
      <c r="K9" s="23"/>
      <c r="L9" s="23"/>
      <c r="M9" s="23" t="s">
        <v>6</v>
      </c>
      <c r="N9" s="23"/>
      <c r="O9" s="23"/>
      <c r="P9" s="23"/>
      <c r="Q9" s="23" t="s">
        <v>7</v>
      </c>
      <c r="R9" s="23"/>
      <c r="S9" s="23"/>
      <c r="T9" s="23"/>
      <c r="U9" s="23" t="s">
        <v>8</v>
      </c>
      <c r="V9" s="23"/>
      <c r="W9" s="23"/>
      <c r="X9" s="23"/>
      <c r="Y9" s="23" t="s">
        <v>25</v>
      </c>
      <c r="Z9" s="23"/>
      <c r="AA9" s="23"/>
      <c r="AB9" s="23"/>
      <c r="AC9" s="47"/>
      <c r="AD9" s="39">
        <v>42948</v>
      </c>
      <c r="AE9" s="42">
        <v>809805371</v>
      </c>
      <c r="AF9" s="42">
        <v>540571298</v>
      </c>
      <c r="AG9" s="32"/>
      <c r="AH9" s="40">
        <v>600041394</v>
      </c>
      <c r="AI9" s="41">
        <v>1950418063</v>
      </c>
      <c r="AJ9" s="26"/>
      <c r="AK9" s="26"/>
      <c r="AL9" s="35" t="s">
        <v>26</v>
      </c>
      <c r="AM9" s="42">
        <v>68418938</v>
      </c>
      <c r="AN9" s="48">
        <v>24303001</v>
      </c>
      <c r="AO9" s="32"/>
    </row>
    <row r="10" spans="1:41" ht="18.75" customHeight="1">
      <c r="A10" s="49"/>
      <c r="B10" s="50"/>
      <c r="C10" s="50"/>
      <c r="D10" s="50"/>
      <c r="E10" s="50"/>
      <c r="F10" s="50"/>
      <c r="G10" s="50"/>
      <c r="H10" s="49"/>
      <c r="I10" s="49"/>
      <c r="J10" s="49"/>
      <c r="K10" s="49"/>
      <c r="L10" s="51" t="s">
        <v>27</v>
      </c>
      <c r="M10" s="49"/>
      <c r="N10" s="49"/>
      <c r="O10" s="49"/>
      <c r="P10" s="51" t="s">
        <v>27</v>
      </c>
      <c r="Q10" s="44"/>
      <c r="R10" s="52"/>
      <c r="S10" s="52"/>
      <c r="T10" s="53" t="s">
        <v>27</v>
      </c>
      <c r="U10" s="44"/>
      <c r="V10" s="44"/>
      <c r="W10" s="44"/>
      <c r="X10" s="51" t="s">
        <v>27</v>
      </c>
      <c r="Y10" s="44"/>
      <c r="Z10" s="44"/>
      <c r="AA10" s="44"/>
      <c r="AB10" s="51" t="s">
        <v>27</v>
      </c>
      <c r="AC10" s="54"/>
      <c r="AD10" s="39">
        <v>42979</v>
      </c>
      <c r="AE10" s="42">
        <v>843942309</v>
      </c>
      <c r="AF10" s="42">
        <v>620955033</v>
      </c>
      <c r="AG10" s="32"/>
      <c r="AH10" s="40">
        <v>967189473</v>
      </c>
      <c r="AI10" s="41">
        <v>2432086815</v>
      </c>
      <c r="AJ10" s="26"/>
      <c r="AK10" s="26"/>
      <c r="AL10" s="35" t="s">
        <v>28</v>
      </c>
      <c r="AM10" s="42">
        <v>8568172</v>
      </c>
      <c r="AN10" s="42">
        <v>5896396</v>
      </c>
      <c r="AO10" s="32"/>
    </row>
    <row r="11" spans="1:41" ht="56.25" customHeight="1">
      <c r="A11" s="51">
        <v>1</v>
      </c>
      <c r="B11" s="55" t="s">
        <v>29</v>
      </c>
      <c r="C11" s="55"/>
      <c r="D11" s="55"/>
      <c r="E11" s="55"/>
      <c r="F11" s="55"/>
      <c r="G11" s="55"/>
      <c r="H11" s="56"/>
      <c r="I11" s="49"/>
      <c r="J11" s="49"/>
      <c r="K11" s="49"/>
      <c r="L11" s="57"/>
      <c r="M11" s="49"/>
      <c r="N11" s="49"/>
      <c r="O11" s="49"/>
      <c r="P11" s="58"/>
      <c r="Q11" s="44"/>
      <c r="R11" s="52"/>
      <c r="S11" s="52"/>
      <c r="T11" s="59"/>
      <c r="U11" s="44"/>
      <c r="V11" s="44"/>
      <c r="W11" s="44"/>
      <c r="X11" s="58">
        <v>2116011167</v>
      </c>
      <c r="Y11" s="44"/>
      <c r="Z11" s="44"/>
      <c r="AA11" s="44"/>
      <c r="AB11" s="58">
        <f>L11+P11+T11+X11</f>
        <v>2116011167</v>
      </c>
      <c r="AC11" s="60"/>
      <c r="AD11" s="39">
        <v>43009</v>
      </c>
      <c r="AE11" s="42">
        <v>836349445</v>
      </c>
      <c r="AF11" s="42">
        <v>790972301</v>
      </c>
      <c r="AG11" s="61"/>
      <c r="AH11" s="40">
        <v>1499846911</v>
      </c>
      <c r="AI11" s="41">
        <v>3127168657</v>
      </c>
      <c r="AJ11" s="26"/>
      <c r="AK11" s="26"/>
      <c r="AL11" s="35" t="s">
        <v>30</v>
      </c>
      <c r="AM11" s="42">
        <v>38555386</v>
      </c>
      <c r="AN11" s="42">
        <v>4900010</v>
      </c>
      <c r="AO11" s="61"/>
    </row>
    <row r="12" spans="1:41" ht="19.5" customHeight="1">
      <c r="A12" s="51"/>
      <c r="B12" s="62" t="s">
        <v>31</v>
      </c>
      <c r="C12" s="62"/>
      <c r="D12" s="62"/>
      <c r="E12" s="62"/>
      <c r="F12" s="62"/>
      <c r="G12" s="62"/>
      <c r="H12" s="63"/>
      <c r="I12" s="64"/>
      <c r="J12" s="64"/>
      <c r="K12" s="64"/>
      <c r="L12" s="64"/>
      <c r="M12" s="64"/>
      <c r="N12" s="64"/>
      <c r="O12" s="64"/>
      <c r="P12" s="51"/>
      <c r="Q12" s="44"/>
      <c r="R12" s="52"/>
      <c r="S12" s="52"/>
      <c r="T12" s="65"/>
      <c r="U12" s="44"/>
      <c r="V12" s="44"/>
      <c r="W12" s="44"/>
      <c r="X12" s="51"/>
      <c r="Y12" s="44"/>
      <c r="Z12" s="44"/>
      <c r="AA12" s="44"/>
      <c r="AB12" s="51"/>
      <c r="AC12" s="54"/>
      <c r="AD12" s="39">
        <v>43040</v>
      </c>
      <c r="AE12" s="42">
        <v>823975577</v>
      </c>
      <c r="AF12" s="42">
        <v>605614681</v>
      </c>
      <c r="AG12" s="32"/>
      <c r="AH12" s="40">
        <v>1134049127</v>
      </c>
      <c r="AI12" s="41">
        <v>2563639385</v>
      </c>
      <c r="AJ12" s="26"/>
      <c r="AK12" s="26"/>
      <c r="AL12" s="35" t="s">
        <v>32</v>
      </c>
      <c r="AM12" s="42">
        <v>5700000</v>
      </c>
      <c r="AN12" s="42">
        <v>0</v>
      </c>
      <c r="AO12" s="61"/>
    </row>
    <row r="13" spans="1:41" ht="57.75" customHeight="1">
      <c r="A13" s="66"/>
      <c r="B13" s="66" t="s">
        <v>33</v>
      </c>
      <c r="C13" s="55" t="s">
        <v>34</v>
      </c>
      <c r="D13" s="55"/>
      <c r="E13" s="55"/>
      <c r="F13" s="55"/>
      <c r="G13" s="55"/>
      <c r="H13" s="56"/>
      <c r="I13" s="67"/>
      <c r="J13" s="67"/>
      <c r="K13" s="67"/>
      <c r="L13" s="67"/>
      <c r="M13" s="67"/>
      <c r="N13" s="67"/>
      <c r="O13" s="67"/>
      <c r="P13" s="66"/>
      <c r="Q13" s="68"/>
      <c r="R13" s="69"/>
      <c r="S13" s="69"/>
      <c r="T13" s="59"/>
      <c r="U13" s="68"/>
      <c r="V13" s="68"/>
      <c r="W13" s="68"/>
      <c r="X13" s="66">
        <v>0</v>
      </c>
      <c r="Y13" s="68"/>
      <c r="Z13" s="68"/>
      <c r="AA13" s="68"/>
      <c r="AB13" s="58">
        <f>L13+T13+X13</f>
        <v>0</v>
      </c>
      <c r="AC13" s="60"/>
      <c r="AD13" s="39">
        <v>43070</v>
      </c>
      <c r="AE13" s="42">
        <v>965323050</v>
      </c>
      <c r="AF13" s="42">
        <v>654381188</v>
      </c>
      <c r="AG13" s="61"/>
      <c r="AH13" s="40">
        <v>1459299875</v>
      </c>
      <c r="AI13" s="41">
        <v>3079004113</v>
      </c>
      <c r="AJ13" s="26"/>
      <c r="AK13" s="26"/>
      <c r="AL13" s="35" t="s">
        <v>35</v>
      </c>
      <c r="AM13" s="42">
        <v>1051998</v>
      </c>
      <c r="AN13" s="42">
        <v>50001</v>
      </c>
      <c r="AO13" s="61"/>
    </row>
    <row r="14" spans="1:41" ht="35.25" customHeight="1">
      <c r="A14" s="66"/>
      <c r="B14" s="66" t="s">
        <v>36</v>
      </c>
      <c r="C14" s="55" t="s">
        <v>37</v>
      </c>
      <c r="D14" s="55"/>
      <c r="E14" s="55"/>
      <c r="F14" s="55"/>
      <c r="G14" s="55"/>
      <c r="H14" s="56"/>
      <c r="I14" s="67"/>
      <c r="J14" s="67"/>
      <c r="K14" s="67"/>
      <c r="L14" s="67"/>
      <c r="M14" s="67"/>
      <c r="N14" s="67"/>
      <c r="O14" s="67"/>
      <c r="P14" s="66"/>
      <c r="Q14" s="68"/>
      <c r="R14" s="69"/>
      <c r="S14" s="69"/>
      <c r="T14" s="70"/>
      <c r="U14" s="68"/>
      <c r="V14" s="68"/>
      <c r="W14" s="68"/>
      <c r="X14" s="66"/>
      <c r="Y14" s="68"/>
      <c r="Z14" s="68"/>
      <c r="AA14" s="68"/>
      <c r="AB14" s="66"/>
      <c r="AC14" s="43"/>
      <c r="AD14" s="30" t="s">
        <v>38</v>
      </c>
      <c r="AE14" s="42">
        <v>994197748</v>
      </c>
      <c r="AF14" s="42">
        <v>804576759</v>
      </c>
      <c r="AG14" s="61"/>
      <c r="AH14" s="40">
        <v>1640674958</v>
      </c>
      <c r="AI14" s="41">
        <v>3439449465</v>
      </c>
      <c r="AJ14" s="26"/>
      <c r="AK14" s="26"/>
      <c r="AL14" s="35" t="s">
        <v>39</v>
      </c>
      <c r="AM14" s="42">
        <v>54494201</v>
      </c>
      <c r="AN14" s="42">
        <v>97424169</v>
      </c>
      <c r="AO14" s="61"/>
    </row>
    <row r="15" spans="1:41" ht="42" customHeight="1">
      <c r="A15" s="28" t="s">
        <v>40</v>
      </c>
      <c r="B15" s="28"/>
      <c r="C15" s="28"/>
      <c r="D15" s="28"/>
      <c r="E15" s="28"/>
      <c r="F15" s="28"/>
      <c r="G15" s="28"/>
      <c r="H15" s="66"/>
      <c r="I15" s="66"/>
      <c r="J15" s="66"/>
      <c r="K15" s="66"/>
      <c r="L15" s="66"/>
      <c r="M15" s="66"/>
      <c r="N15" s="66"/>
      <c r="O15" s="66"/>
      <c r="P15" s="66"/>
      <c r="Q15" s="71" t="s">
        <v>41</v>
      </c>
      <c r="R15" s="72" t="s">
        <v>42</v>
      </c>
      <c r="S15" s="70"/>
      <c r="T15" s="72" t="s">
        <v>43</v>
      </c>
      <c r="U15" s="66" t="s">
        <v>27</v>
      </c>
      <c r="V15" s="66" t="s">
        <v>44</v>
      </c>
      <c r="W15" s="66" t="s">
        <v>45</v>
      </c>
      <c r="X15" s="66" t="s">
        <v>46</v>
      </c>
      <c r="Y15" s="66" t="s">
        <v>27</v>
      </c>
      <c r="Z15" s="66" t="s">
        <v>44</v>
      </c>
      <c r="AA15" s="66" t="s">
        <v>45</v>
      </c>
      <c r="AB15" s="66" t="s">
        <v>46</v>
      </c>
      <c r="AC15" s="43"/>
      <c r="AD15" s="30" t="s">
        <v>47</v>
      </c>
      <c r="AE15" s="42">
        <v>1024760253</v>
      </c>
      <c r="AF15" s="42">
        <v>763497252</v>
      </c>
      <c r="AG15" s="61"/>
      <c r="AH15" s="40">
        <v>1464745578</v>
      </c>
      <c r="AI15" s="41">
        <v>3253003083</v>
      </c>
      <c r="AJ15" s="26"/>
      <c r="AK15" s="26"/>
      <c r="AL15" s="35" t="s">
        <v>48</v>
      </c>
      <c r="AM15" s="42">
        <v>110204249</v>
      </c>
      <c r="AN15" s="42">
        <v>135470287</v>
      </c>
      <c r="AO15" s="61"/>
    </row>
    <row r="16" spans="1:41" ht="40.5" customHeight="1">
      <c r="A16" s="66">
        <v>2</v>
      </c>
      <c r="B16" s="73" t="s">
        <v>49</v>
      </c>
      <c r="C16" s="73"/>
      <c r="D16" s="73"/>
      <c r="E16" s="73"/>
      <c r="F16" s="73"/>
      <c r="G16" s="73"/>
      <c r="H16" s="74"/>
      <c r="I16" s="58"/>
      <c r="J16" s="75"/>
      <c r="K16" s="76"/>
      <c r="L16" s="75"/>
      <c r="M16" s="67"/>
      <c r="N16" s="59"/>
      <c r="O16" s="66"/>
      <c r="P16" s="75"/>
      <c r="Q16" s="77"/>
      <c r="R16" s="78"/>
      <c r="S16" s="69"/>
      <c r="T16" s="78"/>
      <c r="U16" s="77">
        <f>U127</f>
        <v>1159784405</v>
      </c>
      <c r="V16" s="78">
        <f>V127</f>
        <v>5691737932.4200001</v>
      </c>
      <c r="W16" s="77"/>
      <c r="X16" s="78">
        <f>X131</f>
        <v>605325337.40999997</v>
      </c>
      <c r="Y16" s="79">
        <f>I16+M16+Q16+U16</f>
        <v>1159784405</v>
      </c>
      <c r="Z16" s="80">
        <f>J16+N16+R16+V16</f>
        <v>5691737932.4200001</v>
      </c>
      <c r="AA16" s="81"/>
      <c r="AB16" s="82">
        <f>L16+P16+T16+X16</f>
        <v>605325337.40999997</v>
      </c>
      <c r="AC16" s="82"/>
      <c r="AD16" s="83" t="s">
        <v>50</v>
      </c>
      <c r="AE16" s="42">
        <v>1150339639</v>
      </c>
      <c r="AF16" s="42">
        <v>860352991</v>
      </c>
      <c r="AG16" s="32"/>
      <c r="AH16" s="40">
        <v>1577896486</v>
      </c>
      <c r="AI16" s="41">
        <v>3588589116</v>
      </c>
      <c r="AJ16" s="26"/>
      <c r="AK16" s="26"/>
      <c r="AL16" s="35" t="s">
        <v>51</v>
      </c>
      <c r="AM16" s="42">
        <v>96377271</v>
      </c>
      <c r="AN16" s="42">
        <v>123303049</v>
      </c>
      <c r="AO16" s="32"/>
    </row>
    <row r="17" spans="1:42" ht="24" customHeight="1">
      <c r="A17" s="66"/>
      <c r="B17" s="84" t="s">
        <v>31</v>
      </c>
      <c r="C17" s="84"/>
      <c r="D17" s="84"/>
      <c r="E17" s="84"/>
      <c r="F17" s="84"/>
      <c r="G17" s="84"/>
      <c r="H17" s="85"/>
      <c r="I17" s="56"/>
      <c r="J17" s="75"/>
      <c r="K17" s="56"/>
      <c r="L17" s="56"/>
      <c r="M17" s="67"/>
      <c r="N17" s="59"/>
      <c r="O17" s="66"/>
      <c r="P17" s="70"/>
      <c r="Q17" s="68"/>
      <c r="R17" s="69"/>
      <c r="S17" s="69"/>
      <c r="T17" s="69"/>
      <c r="U17" s="68"/>
      <c r="V17" s="68"/>
      <c r="W17" s="68"/>
      <c r="X17" s="68"/>
      <c r="Y17" s="81"/>
      <c r="Z17" s="81"/>
      <c r="AA17" s="81"/>
      <c r="AB17" s="86"/>
      <c r="AC17" s="86"/>
      <c r="AD17" s="31"/>
      <c r="AE17" s="42"/>
      <c r="AF17" s="42"/>
      <c r="AG17" s="32"/>
      <c r="AH17" s="40"/>
      <c r="AI17" s="41"/>
      <c r="AJ17" s="26"/>
      <c r="AK17" s="26"/>
      <c r="AL17" s="87"/>
      <c r="AM17" s="42"/>
      <c r="AN17" s="42"/>
      <c r="AO17" s="32"/>
    </row>
    <row r="18" spans="1:42" ht="51" customHeight="1" thickBot="1">
      <c r="A18" s="66"/>
      <c r="B18" s="73" t="s">
        <v>52</v>
      </c>
      <c r="C18" s="73"/>
      <c r="D18" s="73"/>
      <c r="E18" s="73"/>
      <c r="F18" s="73"/>
      <c r="G18" s="73"/>
      <c r="H18" s="74"/>
      <c r="I18" s="76"/>
      <c r="J18" s="75"/>
      <c r="K18" s="76"/>
      <c r="L18" s="76"/>
      <c r="M18" s="67"/>
      <c r="N18" s="59"/>
      <c r="O18" s="66"/>
      <c r="P18" s="70"/>
      <c r="Q18" s="68"/>
      <c r="R18" s="69"/>
      <c r="S18" s="69"/>
      <c r="T18" s="69"/>
      <c r="U18" s="68"/>
      <c r="V18" s="68"/>
      <c r="W18" s="68"/>
      <c r="X18" s="68"/>
      <c r="Y18" s="81"/>
      <c r="Z18" s="81"/>
      <c r="AA18" s="81"/>
      <c r="AB18" s="86"/>
      <c r="AC18" s="86"/>
      <c r="AD18" s="31"/>
      <c r="AE18" s="88">
        <v>11858851632</v>
      </c>
      <c r="AF18" s="88">
        <v>8476849551</v>
      </c>
      <c r="AG18" s="89"/>
      <c r="AH18" s="40">
        <v>15969316196</v>
      </c>
      <c r="AI18" s="41">
        <v>42677436709</v>
      </c>
      <c r="AJ18" s="26"/>
      <c r="AK18" s="26"/>
      <c r="AL18" s="90"/>
      <c r="AM18" s="88">
        <v>938265337</v>
      </c>
      <c r="AN18" s="88">
        <v>504357714</v>
      </c>
      <c r="AO18" s="89"/>
    </row>
    <row r="19" spans="1:42" ht="37.5" customHeight="1" thickBot="1">
      <c r="A19" s="66"/>
      <c r="B19" s="91" t="s">
        <v>33</v>
      </c>
      <c r="C19" s="73" t="s">
        <v>53</v>
      </c>
      <c r="D19" s="73"/>
      <c r="E19" s="73"/>
      <c r="F19" s="73"/>
      <c r="G19" s="73"/>
      <c r="H19" s="66">
        <v>1</v>
      </c>
      <c r="I19" s="67"/>
      <c r="J19" s="59"/>
      <c r="K19" s="92"/>
      <c r="L19" s="93"/>
      <c r="M19" s="67"/>
      <c r="N19" s="59"/>
      <c r="O19" s="94"/>
      <c r="P19" s="95"/>
      <c r="Q19" s="68">
        <v>3257104</v>
      </c>
      <c r="R19" s="68">
        <v>21767359.940000001</v>
      </c>
      <c r="S19" s="96"/>
      <c r="T19" s="97">
        <v>0</v>
      </c>
      <c r="U19" s="68">
        <v>2187837</v>
      </c>
      <c r="V19" s="69">
        <v>14529663.76</v>
      </c>
      <c r="W19" s="98">
        <v>0</v>
      </c>
      <c r="X19" s="99">
        <v>0</v>
      </c>
      <c r="Y19" s="100">
        <f t="shared" ref="Y19:Z27" si="0">I19+M19+Q19+U19</f>
        <v>5444941</v>
      </c>
      <c r="Z19" s="101">
        <f t="shared" si="0"/>
        <v>36297023.700000003</v>
      </c>
      <c r="AA19" s="100">
        <v>0</v>
      </c>
      <c r="AB19" s="102">
        <f>L19+P19+T19+X19</f>
        <v>0</v>
      </c>
      <c r="AC19" s="103"/>
      <c r="AD19" s="104"/>
      <c r="AE19" s="105"/>
      <c r="AF19" s="105"/>
      <c r="AG19" s="106"/>
      <c r="AH19" s="107"/>
      <c r="AI19" s="108"/>
      <c r="AJ19" s="26"/>
      <c r="AK19" s="26"/>
      <c r="AL19" s="109"/>
      <c r="AM19" s="110" t="s">
        <v>54</v>
      </c>
      <c r="AN19" s="110" t="s">
        <v>55</v>
      </c>
      <c r="AO19" s="110"/>
    </row>
    <row r="20" spans="1:42" ht="29.25" customHeight="1">
      <c r="A20" s="66"/>
      <c r="B20" s="91"/>
      <c r="C20" s="73"/>
      <c r="D20" s="73"/>
      <c r="E20" s="73"/>
      <c r="F20" s="73"/>
      <c r="G20" s="73"/>
      <c r="H20" s="66">
        <v>2</v>
      </c>
      <c r="I20" s="67"/>
      <c r="J20" s="59"/>
      <c r="K20" s="111"/>
      <c r="L20" s="112"/>
      <c r="M20" s="67"/>
      <c r="N20" s="59"/>
      <c r="O20" s="94"/>
      <c r="P20" s="95"/>
      <c r="Q20" s="68">
        <v>2312417</v>
      </c>
      <c r="R20" s="68">
        <v>15230705.109999999</v>
      </c>
      <c r="S20" s="113"/>
      <c r="T20" s="114">
        <v>0</v>
      </c>
      <c r="U20" s="68">
        <v>903498</v>
      </c>
      <c r="V20" s="69">
        <v>5619125.5999999996</v>
      </c>
      <c r="W20" s="98"/>
      <c r="X20" s="99"/>
      <c r="Y20" s="100">
        <f t="shared" si="0"/>
        <v>3215915</v>
      </c>
      <c r="Z20" s="101">
        <f t="shared" si="0"/>
        <v>20849830.710000001</v>
      </c>
      <c r="AA20" s="100">
        <v>0</v>
      </c>
      <c r="AB20" s="115">
        <v>0</v>
      </c>
      <c r="AC20" s="116"/>
      <c r="AD20" s="104"/>
      <c r="AE20" s="117"/>
      <c r="AF20" s="117"/>
      <c r="AG20" s="118"/>
      <c r="AH20" s="117"/>
      <c r="AI20" s="117">
        <v>42677436709</v>
      </c>
      <c r="AM20" s="119" t="s">
        <v>56</v>
      </c>
      <c r="AN20" s="119"/>
      <c r="AO20" s="119"/>
    </row>
    <row r="21" spans="1:42" ht="67.5" customHeight="1">
      <c r="A21" s="66"/>
      <c r="B21" s="120" t="s">
        <v>36</v>
      </c>
      <c r="C21" s="73" t="s">
        <v>57</v>
      </c>
      <c r="D21" s="73"/>
      <c r="E21" s="73"/>
      <c r="F21" s="73"/>
      <c r="G21" s="73"/>
      <c r="H21" s="66"/>
      <c r="I21" s="58"/>
      <c r="J21" s="75"/>
      <c r="K21" s="66"/>
      <c r="L21" s="75"/>
      <c r="M21" s="58"/>
      <c r="N21" s="75"/>
      <c r="O21" s="58"/>
      <c r="P21" s="75"/>
      <c r="Q21" s="68"/>
      <c r="R21" s="121"/>
      <c r="S21" s="69"/>
      <c r="T21" s="69"/>
      <c r="U21" s="68">
        <v>0</v>
      </c>
      <c r="V21" s="69">
        <v>0</v>
      </c>
      <c r="W21" s="68">
        <v>0</v>
      </c>
      <c r="X21" s="122">
        <v>0</v>
      </c>
      <c r="Y21" s="79">
        <f t="shared" si="0"/>
        <v>0</v>
      </c>
      <c r="Z21" s="80">
        <f t="shared" si="0"/>
        <v>0</v>
      </c>
      <c r="AA21" s="81">
        <v>0</v>
      </c>
      <c r="AB21" s="80">
        <f t="shared" ref="AB21:AB26" si="1">L21+P21+T21+X21</f>
        <v>0</v>
      </c>
      <c r="AC21" s="123"/>
      <c r="AD21" s="124" t="s">
        <v>58</v>
      </c>
      <c r="AE21" s="124"/>
      <c r="AF21" s="124"/>
      <c r="AG21" s="124"/>
      <c r="AH21" s="125"/>
      <c r="AI21" s="125"/>
      <c r="AJ21" s="124" t="s">
        <v>59</v>
      </c>
      <c r="AK21" s="126"/>
      <c r="AL21" s="126"/>
      <c r="AM21" s="127"/>
      <c r="AN21" s="127"/>
      <c r="AO21" s="124" t="s">
        <v>60</v>
      </c>
      <c r="AP21" s="124"/>
    </row>
    <row r="22" spans="1:42" ht="91.5" customHeight="1">
      <c r="A22" s="66"/>
      <c r="B22" s="120" t="s">
        <v>61</v>
      </c>
      <c r="C22" s="73" t="s">
        <v>62</v>
      </c>
      <c r="D22" s="73"/>
      <c r="E22" s="73"/>
      <c r="F22" s="73"/>
      <c r="G22" s="73"/>
      <c r="H22" s="66">
        <v>3</v>
      </c>
      <c r="I22" s="58"/>
      <c r="J22" s="75"/>
      <c r="K22" s="66"/>
      <c r="L22" s="75"/>
      <c r="M22" s="58"/>
      <c r="N22" s="75"/>
      <c r="O22" s="58"/>
      <c r="P22" s="75"/>
      <c r="Q22" s="68">
        <v>51953958</v>
      </c>
      <c r="R22" s="68">
        <v>251881033.12</v>
      </c>
      <c r="S22" s="69"/>
      <c r="T22" s="69"/>
      <c r="U22" s="68">
        <v>49201152</v>
      </c>
      <c r="V22" s="69">
        <v>233401029.84</v>
      </c>
      <c r="W22" s="68">
        <v>0</v>
      </c>
      <c r="X22" s="122">
        <v>0</v>
      </c>
      <c r="Y22" s="79">
        <f t="shared" si="0"/>
        <v>101155110</v>
      </c>
      <c r="Z22" s="80">
        <f t="shared" si="0"/>
        <v>485282062.96000004</v>
      </c>
      <c r="AA22" s="81">
        <v>0</v>
      </c>
      <c r="AB22" s="80">
        <f t="shared" si="1"/>
        <v>0</v>
      </c>
      <c r="AC22" s="123"/>
      <c r="AL22" s="128"/>
      <c r="AM22" s="129"/>
      <c r="AN22" s="128"/>
      <c r="AO22" s="119"/>
    </row>
    <row r="23" spans="1:42" ht="54.75" customHeight="1">
      <c r="A23" s="66"/>
      <c r="B23" s="120" t="s">
        <v>63</v>
      </c>
      <c r="C23" s="73" t="s">
        <v>64</v>
      </c>
      <c r="D23" s="73"/>
      <c r="E23" s="73"/>
      <c r="F23" s="73"/>
      <c r="G23" s="73"/>
      <c r="H23" s="66">
        <v>4</v>
      </c>
      <c r="I23" s="58"/>
      <c r="J23" s="75"/>
      <c r="K23" s="66"/>
      <c r="L23" s="58"/>
      <c r="M23" s="58"/>
      <c r="N23" s="75"/>
      <c r="O23" s="58"/>
      <c r="P23" s="75"/>
      <c r="Q23" s="68">
        <v>1570932</v>
      </c>
      <c r="R23" s="68">
        <v>17791448.489999998</v>
      </c>
      <c r="S23" s="69"/>
      <c r="T23" s="69"/>
      <c r="U23" s="68">
        <v>974736</v>
      </c>
      <c r="V23" s="69">
        <v>6007102.6299999999</v>
      </c>
      <c r="W23" s="68">
        <v>0</v>
      </c>
      <c r="X23" s="122">
        <v>0</v>
      </c>
      <c r="Y23" s="79">
        <f t="shared" si="0"/>
        <v>2545668</v>
      </c>
      <c r="Z23" s="79">
        <f t="shared" si="0"/>
        <v>23798551.119999997</v>
      </c>
      <c r="AA23" s="81">
        <v>0</v>
      </c>
      <c r="AB23" s="80">
        <f t="shared" si="1"/>
        <v>0</v>
      </c>
      <c r="AC23" s="123"/>
      <c r="AL23" s="128"/>
      <c r="AM23" s="128"/>
      <c r="AN23" s="128"/>
      <c r="AO23" s="128"/>
    </row>
    <row r="24" spans="1:42" ht="41.25" customHeight="1">
      <c r="A24" s="66"/>
      <c r="B24" s="120" t="s">
        <v>65</v>
      </c>
      <c r="C24" s="73" t="s">
        <v>66</v>
      </c>
      <c r="D24" s="73"/>
      <c r="E24" s="73"/>
      <c r="F24" s="73"/>
      <c r="G24" s="73"/>
      <c r="H24" s="66">
        <v>5</v>
      </c>
      <c r="I24" s="58"/>
      <c r="J24" s="75"/>
      <c r="K24" s="66"/>
      <c r="L24" s="67"/>
      <c r="M24" s="58"/>
      <c r="N24" s="75"/>
      <c r="O24" s="58"/>
      <c r="P24" s="75"/>
      <c r="Q24" s="68">
        <v>10260065</v>
      </c>
      <c r="R24" s="68">
        <v>70604306.040000007</v>
      </c>
      <c r="S24" s="69"/>
      <c r="T24" s="69"/>
      <c r="U24" s="68">
        <v>2040658</v>
      </c>
      <c r="V24" s="69">
        <v>13477393.890000001</v>
      </c>
      <c r="W24" s="68">
        <v>0</v>
      </c>
      <c r="X24" s="68">
        <v>0</v>
      </c>
      <c r="Y24" s="79">
        <f t="shared" si="0"/>
        <v>12300723</v>
      </c>
      <c r="Z24" s="80">
        <f t="shared" si="0"/>
        <v>84081699.930000007</v>
      </c>
      <c r="AA24" s="81">
        <v>0</v>
      </c>
      <c r="AB24" s="80">
        <f t="shared" si="1"/>
        <v>0</v>
      </c>
      <c r="AC24" s="123"/>
      <c r="AL24" s="128"/>
      <c r="AM24" s="128"/>
      <c r="AN24" s="128"/>
      <c r="AO24" s="128"/>
    </row>
    <row r="25" spans="1:42" ht="35.25" customHeight="1">
      <c r="A25" s="66"/>
      <c r="B25" s="120" t="s">
        <v>67</v>
      </c>
      <c r="C25" s="73" t="s">
        <v>68</v>
      </c>
      <c r="D25" s="73"/>
      <c r="E25" s="73"/>
      <c r="F25" s="73"/>
      <c r="G25" s="73"/>
      <c r="H25" s="66">
        <v>6</v>
      </c>
      <c r="I25" s="58"/>
      <c r="J25" s="75"/>
      <c r="K25" s="66"/>
      <c r="L25" s="67"/>
      <c r="M25" s="58"/>
      <c r="N25" s="75"/>
      <c r="O25" s="58"/>
      <c r="P25" s="75"/>
      <c r="Q25" s="68">
        <v>1868267</v>
      </c>
      <c r="R25" s="68">
        <v>10839843.93</v>
      </c>
      <c r="S25" s="69"/>
      <c r="T25" s="69"/>
      <c r="U25" s="68">
        <v>1143642</v>
      </c>
      <c r="V25" s="69">
        <v>7488924.9800000004</v>
      </c>
      <c r="W25" s="68">
        <v>0</v>
      </c>
      <c r="X25" s="68">
        <v>0</v>
      </c>
      <c r="Y25" s="79">
        <f t="shared" si="0"/>
        <v>3011909</v>
      </c>
      <c r="Z25" s="80">
        <f t="shared" si="0"/>
        <v>18328768.91</v>
      </c>
      <c r="AA25" s="81">
        <v>0</v>
      </c>
      <c r="AB25" s="80">
        <f t="shared" si="1"/>
        <v>0</v>
      </c>
      <c r="AC25" s="123"/>
      <c r="AL25" s="128"/>
      <c r="AM25" s="128"/>
      <c r="AN25" s="128"/>
      <c r="AO25" s="128"/>
    </row>
    <row r="26" spans="1:42" ht="91.5" customHeight="1">
      <c r="A26" s="66"/>
      <c r="B26" s="120" t="s">
        <v>69</v>
      </c>
      <c r="C26" s="73" t="s">
        <v>70</v>
      </c>
      <c r="D26" s="73"/>
      <c r="E26" s="73"/>
      <c r="F26" s="73"/>
      <c r="G26" s="73"/>
      <c r="H26" s="66">
        <v>7</v>
      </c>
      <c r="I26" s="58"/>
      <c r="J26" s="75"/>
      <c r="K26" s="66"/>
      <c r="L26" s="58"/>
      <c r="M26" s="58"/>
      <c r="N26" s="75"/>
      <c r="O26" s="58"/>
      <c r="P26" s="75"/>
      <c r="Q26" s="68">
        <v>10074416</v>
      </c>
      <c r="R26" s="68">
        <v>46551697.530000001</v>
      </c>
      <c r="S26" s="69"/>
      <c r="T26" s="69"/>
      <c r="U26" s="68">
        <v>32278518</v>
      </c>
      <c r="V26" s="69">
        <v>142416038.66</v>
      </c>
      <c r="W26" s="68">
        <v>0</v>
      </c>
      <c r="X26" s="68">
        <v>0</v>
      </c>
      <c r="Y26" s="79">
        <f t="shared" si="0"/>
        <v>42352934</v>
      </c>
      <c r="Z26" s="80">
        <f t="shared" si="0"/>
        <v>188967736.19</v>
      </c>
      <c r="AA26" s="81">
        <v>0</v>
      </c>
      <c r="AB26" s="80">
        <f t="shared" si="1"/>
        <v>0</v>
      </c>
      <c r="AC26" s="123"/>
      <c r="AL26" s="128"/>
      <c r="AM26" s="128"/>
      <c r="AN26" s="128"/>
      <c r="AO26" s="128"/>
    </row>
    <row r="27" spans="1:42" ht="46.5" customHeight="1">
      <c r="A27" s="66"/>
      <c r="B27" s="120" t="s">
        <v>71</v>
      </c>
      <c r="C27" s="130" t="s">
        <v>72</v>
      </c>
      <c r="D27" s="130"/>
      <c r="E27" s="130"/>
      <c r="F27" s="130"/>
      <c r="G27" s="130"/>
      <c r="H27" s="66">
        <v>20</v>
      </c>
      <c r="I27" s="58"/>
      <c r="J27" s="75"/>
      <c r="K27" s="66"/>
      <c r="L27" s="58"/>
      <c r="M27" s="58"/>
      <c r="N27" s="75"/>
      <c r="O27" s="58"/>
      <c r="P27" s="75"/>
      <c r="Q27" s="68">
        <v>185575305</v>
      </c>
      <c r="R27" s="68">
        <v>197922435.93000001</v>
      </c>
      <c r="S27" s="69"/>
      <c r="T27" s="69"/>
      <c r="U27" s="68">
        <v>248492136</v>
      </c>
      <c r="V27" s="69">
        <v>194368098.68000001</v>
      </c>
      <c r="W27" s="68">
        <v>0</v>
      </c>
      <c r="X27" s="68">
        <v>0</v>
      </c>
      <c r="Y27" s="79">
        <f t="shared" si="0"/>
        <v>434067441</v>
      </c>
      <c r="Z27" s="80">
        <f t="shared" si="0"/>
        <v>392290534.61000001</v>
      </c>
      <c r="AA27" s="81">
        <v>0</v>
      </c>
      <c r="AB27" s="80">
        <v>0</v>
      </c>
      <c r="AC27" s="123"/>
      <c r="AL27" s="128"/>
      <c r="AM27" s="128"/>
      <c r="AN27" s="128"/>
      <c r="AO27" s="128"/>
    </row>
    <row r="28" spans="1:42" ht="53.25" customHeight="1">
      <c r="A28" s="66"/>
      <c r="B28" s="120" t="s">
        <v>73</v>
      </c>
      <c r="C28" s="130" t="s">
        <v>74</v>
      </c>
      <c r="D28" s="130"/>
      <c r="E28" s="130"/>
      <c r="F28" s="130"/>
      <c r="G28" s="130"/>
      <c r="H28" s="66"/>
      <c r="I28" s="58"/>
      <c r="J28" s="75"/>
      <c r="K28" s="66"/>
      <c r="L28" s="58"/>
      <c r="M28" s="58"/>
      <c r="N28" s="75"/>
      <c r="O28" s="58"/>
      <c r="P28" s="75"/>
      <c r="Q28" s="68"/>
      <c r="R28" s="69"/>
      <c r="S28" s="69"/>
      <c r="T28" s="69"/>
      <c r="U28" s="68"/>
      <c r="V28" s="69"/>
      <c r="W28" s="68"/>
      <c r="X28" s="68"/>
      <c r="Y28" s="79"/>
      <c r="Z28" s="80"/>
      <c r="AA28" s="81"/>
      <c r="AB28" s="80"/>
      <c r="AC28" s="123"/>
      <c r="AL28" s="128"/>
      <c r="AM28" s="128"/>
      <c r="AN28" s="128"/>
      <c r="AO28" s="128"/>
    </row>
    <row r="29" spans="1:42" ht="76.5" customHeight="1">
      <c r="A29" s="66"/>
      <c r="B29" s="120" t="s">
        <v>75</v>
      </c>
      <c r="C29" s="91" t="s">
        <v>76</v>
      </c>
      <c r="D29" s="91"/>
      <c r="E29" s="91"/>
      <c r="F29" s="91"/>
      <c r="G29" s="91"/>
      <c r="H29" s="66"/>
      <c r="I29" s="58"/>
      <c r="J29" s="75"/>
      <c r="K29" s="66"/>
      <c r="L29" s="58"/>
      <c r="M29" s="58"/>
      <c r="N29" s="75"/>
      <c r="O29" s="58"/>
      <c r="P29" s="75"/>
      <c r="Q29" s="68"/>
      <c r="R29" s="69"/>
      <c r="S29" s="69"/>
      <c r="T29" s="69"/>
      <c r="U29" s="68"/>
      <c r="V29" s="69"/>
      <c r="W29" s="68"/>
      <c r="X29" s="68"/>
      <c r="Y29" s="79"/>
      <c r="Z29" s="80"/>
      <c r="AA29" s="81"/>
      <c r="AB29" s="80"/>
      <c r="AC29" s="123"/>
      <c r="AL29" s="128"/>
      <c r="AM29" s="128"/>
      <c r="AN29" s="128"/>
      <c r="AO29" s="128"/>
    </row>
    <row r="30" spans="1:42" ht="24" customHeight="1">
      <c r="A30" s="66"/>
      <c r="B30" s="28" t="s">
        <v>77</v>
      </c>
      <c r="C30" s="28"/>
      <c r="D30" s="28"/>
      <c r="E30" s="28"/>
      <c r="F30" s="28"/>
      <c r="G30" s="28"/>
      <c r="H30" s="66"/>
      <c r="I30" s="58"/>
      <c r="J30" s="75"/>
      <c r="K30" s="66"/>
      <c r="L30" s="58"/>
      <c r="M30" s="58"/>
      <c r="N30" s="75"/>
      <c r="O30" s="58"/>
      <c r="P30" s="58"/>
      <c r="Q30" s="77">
        <f>SUM(Q19:Q29)</f>
        <v>266872464</v>
      </c>
      <c r="R30" s="78">
        <f>SUM(R19:R29)</f>
        <v>632588830.09000015</v>
      </c>
      <c r="S30" s="78">
        <f>SUM(S19:S29)</f>
        <v>0</v>
      </c>
      <c r="T30" s="78">
        <f>SUM(T19:T29)</f>
        <v>0</v>
      </c>
      <c r="U30" s="77">
        <f>SUM(U19:U27)</f>
        <v>337222177</v>
      </c>
      <c r="V30" s="78">
        <f>SUM(V19:V27)</f>
        <v>617307378.03999996</v>
      </c>
      <c r="W30" s="77"/>
      <c r="X30" s="131">
        <f>SUM(X19:X26)</f>
        <v>0</v>
      </c>
      <c r="Y30" s="100">
        <f>SUM(Y19:Y27)</f>
        <v>604094641</v>
      </c>
      <c r="Z30" s="101">
        <f>SUM(Z19:Z27)</f>
        <v>1249896208.1300001</v>
      </c>
      <c r="AA30" s="100"/>
      <c r="AB30" s="101">
        <f>SUM(AB19:AB26)</f>
        <v>0</v>
      </c>
      <c r="AC30" s="103"/>
      <c r="AL30" s="128"/>
      <c r="AM30" s="128"/>
      <c r="AN30" s="128"/>
      <c r="AO30" s="128"/>
    </row>
    <row r="31" spans="1:42" ht="16.5">
      <c r="A31" s="66"/>
      <c r="B31" s="28"/>
      <c r="C31" s="28"/>
      <c r="D31" s="28"/>
      <c r="E31" s="28"/>
      <c r="F31" s="28"/>
      <c r="G31" s="28"/>
      <c r="H31" s="66"/>
      <c r="I31" s="66"/>
      <c r="J31" s="66"/>
      <c r="K31" s="66"/>
      <c r="L31" s="66"/>
      <c r="M31" s="66"/>
      <c r="N31" s="66"/>
      <c r="O31" s="66"/>
      <c r="P31" s="66"/>
      <c r="Q31" s="68"/>
      <c r="R31" s="69"/>
      <c r="S31" s="69"/>
      <c r="T31" s="69"/>
      <c r="U31" s="68"/>
      <c r="V31" s="68"/>
      <c r="W31" s="68"/>
      <c r="X31" s="68"/>
      <c r="Y31" s="81"/>
      <c r="Z31" s="81"/>
      <c r="AA31" s="81"/>
      <c r="AB31" s="81"/>
      <c r="AC31" s="132"/>
      <c r="AL31" s="128"/>
      <c r="AM31" s="128"/>
      <c r="AN31" s="128"/>
      <c r="AO31" s="128"/>
    </row>
    <row r="32" spans="1:42" ht="39" customHeight="1">
      <c r="A32" s="66">
        <v>3</v>
      </c>
      <c r="B32" s="73" t="s">
        <v>78</v>
      </c>
      <c r="C32" s="73"/>
      <c r="D32" s="73"/>
      <c r="E32" s="73"/>
      <c r="F32" s="73"/>
      <c r="G32" s="73"/>
      <c r="H32" s="74"/>
      <c r="I32" s="76"/>
      <c r="J32" s="76"/>
      <c r="K32" s="76"/>
      <c r="L32" s="76"/>
      <c r="M32" s="66"/>
      <c r="N32" s="66"/>
      <c r="O32" s="66"/>
      <c r="P32" s="66"/>
      <c r="Q32" s="68"/>
      <c r="R32" s="69"/>
      <c r="S32" s="69"/>
      <c r="T32" s="69"/>
      <c r="U32" s="68"/>
      <c r="V32" s="68"/>
      <c r="W32" s="68"/>
      <c r="X32" s="68"/>
      <c r="Y32" s="81"/>
      <c r="Z32" s="81"/>
      <c r="AA32" s="81"/>
      <c r="AB32" s="81"/>
      <c r="AC32" s="132"/>
      <c r="AL32" s="128"/>
      <c r="AM32" s="128"/>
      <c r="AN32" s="128"/>
      <c r="AO32" s="128"/>
    </row>
    <row r="33" spans="1:41" ht="48" customHeight="1">
      <c r="A33" s="66"/>
      <c r="B33" s="120" t="s">
        <v>79</v>
      </c>
      <c r="C33" s="73" t="s">
        <v>80</v>
      </c>
      <c r="D33" s="73"/>
      <c r="E33" s="73"/>
      <c r="F33" s="73"/>
      <c r="G33" s="73"/>
      <c r="H33" s="74"/>
      <c r="I33" s="76"/>
      <c r="J33" s="76"/>
      <c r="K33" s="76"/>
      <c r="L33" s="76"/>
      <c r="M33" s="66"/>
      <c r="N33" s="66"/>
      <c r="O33" s="66"/>
      <c r="P33" s="66"/>
      <c r="Q33" s="68"/>
      <c r="R33" s="69"/>
      <c r="S33" s="69"/>
      <c r="T33" s="69"/>
      <c r="U33" s="68"/>
      <c r="V33" s="68"/>
      <c r="W33" s="68"/>
      <c r="X33" s="68"/>
      <c r="Y33" s="81"/>
      <c r="Z33" s="133"/>
      <c r="AA33" s="81"/>
      <c r="AB33" s="81"/>
      <c r="AC33" s="132"/>
      <c r="AL33" s="128"/>
      <c r="AM33" s="128"/>
      <c r="AN33" s="128"/>
      <c r="AO33" s="128"/>
    </row>
    <row r="34" spans="1:41" ht="16.5">
      <c r="A34" s="66"/>
      <c r="B34" s="120"/>
      <c r="C34" s="91" t="s">
        <v>81</v>
      </c>
      <c r="D34" s="84" t="s">
        <v>82</v>
      </c>
      <c r="E34" s="84"/>
      <c r="F34" s="84"/>
      <c r="G34" s="84"/>
      <c r="H34" s="66">
        <v>8</v>
      </c>
      <c r="I34" s="58"/>
      <c r="J34" s="75"/>
      <c r="K34" s="58"/>
      <c r="L34" s="75"/>
      <c r="M34" s="58"/>
      <c r="N34" s="75"/>
      <c r="O34" s="58"/>
      <c r="P34" s="75"/>
      <c r="Q34" s="58">
        <v>114652990</v>
      </c>
      <c r="R34" s="58">
        <v>575704547.97000003</v>
      </c>
      <c r="S34" s="134">
        <v>7.5</v>
      </c>
      <c r="T34" s="135">
        <v>52082297.339999996</v>
      </c>
      <c r="U34" s="68">
        <v>41926779</v>
      </c>
      <c r="V34" s="69">
        <v>206981162.88999999</v>
      </c>
      <c r="W34" s="136">
        <v>7.5</v>
      </c>
      <c r="X34" s="69">
        <f>20425502.32+89092.28</f>
        <v>20514594.600000001</v>
      </c>
      <c r="Y34" s="79">
        <f>I34+M34+Q34+U34</f>
        <v>156579769</v>
      </c>
      <c r="Z34" s="80">
        <f>J34+N34+R34+V34</f>
        <v>782685710.86000001</v>
      </c>
      <c r="AA34" s="137">
        <v>7.5</v>
      </c>
      <c r="AB34" s="80">
        <f>L34+P34+T34+X34</f>
        <v>72596891.939999998</v>
      </c>
      <c r="AC34" s="123"/>
      <c r="AL34" s="128"/>
      <c r="AM34" s="128"/>
      <c r="AN34" s="128"/>
      <c r="AO34" s="128"/>
    </row>
    <row r="35" spans="1:41" ht="16.5">
      <c r="A35" s="66"/>
      <c r="B35" s="120"/>
      <c r="C35" s="91"/>
      <c r="D35" s="84"/>
      <c r="E35" s="84"/>
      <c r="F35" s="84"/>
      <c r="G35" s="84"/>
      <c r="H35" s="66">
        <v>10</v>
      </c>
      <c r="I35" s="58"/>
      <c r="J35" s="75"/>
      <c r="K35" s="58"/>
      <c r="L35" s="75"/>
      <c r="M35" s="58"/>
      <c r="N35" s="75"/>
      <c r="O35" s="58"/>
      <c r="P35" s="75"/>
      <c r="Q35" s="58">
        <v>1502583</v>
      </c>
      <c r="R35" s="58">
        <v>8816022.2899999991</v>
      </c>
      <c r="S35" s="134">
        <v>7.5</v>
      </c>
      <c r="T35" s="58">
        <v>690900.82</v>
      </c>
      <c r="U35" s="68">
        <v>548843</v>
      </c>
      <c r="V35" s="69">
        <v>3253059.36</v>
      </c>
      <c r="W35" s="136">
        <v>7.5</v>
      </c>
      <c r="X35" s="69">
        <v>244116.87</v>
      </c>
      <c r="Y35" s="79">
        <f>I35+M35+Q35+U35</f>
        <v>2051426</v>
      </c>
      <c r="Z35" s="80">
        <f>J35+N35+R35+V35</f>
        <v>12069081.649999999</v>
      </c>
      <c r="AA35" s="137">
        <v>7.5</v>
      </c>
      <c r="AB35" s="80">
        <f>L35+P35+T35+X35</f>
        <v>935017.69</v>
      </c>
      <c r="AC35" s="123"/>
    </row>
    <row r="36" spans="1:41" ht="16.5">
      <c r="A36" s="66"/>
      <c r="B36" s="120"/>
      <c r="C36" s="91"/>
      <c r="D36" s="84"/>
      <c r="E36" s="84"/>
      <c r="F36" s="84"/>
      <c r="G36" s="84"/>
      <c r="H36" s="66"/>
      <c r="I36" s="58"/>
      <c r="J36" s="75"/>
      <c r="K36" s="58"/>
      <c r="L36" s="75"/>
      <c r="M36" s="58"/>
      <c r="N36" s="75"/>
      <c r="O36" s="58"/>
      <c r="P36" s="75"/>
      <c r="Q36" s="58"/>
      <c r="R36" s="75"/>
      <c r="S36" s="134"/>
      <c r="T36" s="75"/>
      <c r="U36" s="68"/>
      <c r="V36" s="69"/>
      <c r="W36" s="136"/>
      <c r="X36" s="69"/>
      <c r="Y36" s="79"/>
      <c r="Z36" s="80"/>
      <c r="AA36" s="137"/>
      <c r="AB36" s="80"/>
      <c r="AC36" s="123"/>
    </row>
    <row r="37" spans="1:41" ht="16.5">
      <c r="A37" s="66"/>
      <c r="B37" s="120"/>
      <c r="C37" s="91"/>
      <c r="D37" s="84"/>
      <c r="E37" s="84"/>
      <c r="F37" s="84"/>
      <c r="G37" s="84"/>
      <c r="H37" s="66"/>
      <c r="I37" s="58"/>
      <c r="J37" s="75"/>
      <c r="K37" s="58"/>
      <c r="L37" s="75"/>
      <c r="M37" s="58"/>
      <c r="N37" s="75"/>
      <c r="O37" s="58"/>
      <c r="P37" s="58"/>
      <c r="Q37" s="58"/>
      <c r="R37" s="75"/>
      <c r="S37" s="134"/>
      <c r="T37" s="75"/>
      <c r="U37" s="68"/>
      <c r="V37" s="69"/>
      <c r="W37" s="136">
        <v>15</v>
      </c>
      <c r="X37" s="69"/>
      <c r="Y37" s="79"/>
      <c r="Z37" s="79"/>
      <c r="AA37" s="137"/>
      <c r="AB37" s="80"/>
      <c r="AC37" s="123"/>
    </row>
    <row r="38" spans="1:41" ht="16.5">
      <c r="A38" s="66"/>
      <c r="B38" s="120"/>
      <c r="C38" s="91"/>
      <c r="D38" s="84"/>
      <c r="E38" s="84"/>
      <c r="F38" s="84"/>
      <c r="G38" s="84"/>
      <c r="H38" s="66"/>
      <c r="I38" s="58"/>
      <c r="J38" s="58"/>
      <c r="K38" s="138"/>
      <c r="L38" s="75"/>
      <c r="M38" s="58"/>
      <c r="N38" s="75"/>
      <c r="O38" s="58"/>
      <c r="P38" s="58"/>
      <c r="Q38" s="58"/>
      <c r="R38" s="75"/>
      <c r="S38" s="134"/>
      <c r="T38" s="75"/>
      <c r="U38" s="68"/>
      <c r="V38" s="69"/>
      <c r="W38" s="139">
        <v>25</v>
      </c>
      <c r="X38" s="69"/>
      <c r="Y38" s="79"/>
      <c r="Z38" s="79"/>
      <c r="AA38" s="137"/>
      <c r="AB38" s="80"/>
      <c r="AC38" s="123"/>
    </row>
    <row r="39" spans="1:41" ht="16.5">
      <c r="A39" s="66"/>
      <c r="B39" s="120"/>
      <c r="C39" s="91"/>
      <c r="D39" s="84"/>
      <c r="E39" s="84"/>
      <c r="F39" s="84"/>
      <c r="G39" s="84"/>
      <c r="H39" s="66"/>
      <c r="I39" s="58"/>
      <c r="J39" s="58"/>
      <c r="K39" s="58"/>
      <c r="L39" s="75"/>
      <c r="M39" s="58"/>
      <c r="N39" s="75"/>
      <c r="O39" s="58"/>
      <c r="P39" s="58"/>
      <c r="Q39" s="58"/>
      <c r="R39" s="75"/>
      <c r="S39" s="134"/>
      <c r="T39" s="75"/>
      <c r="U39" s="68"/>
      <c r="V39" s="69"/>
      <c r="W39" s="136">
        <v>20</v>
      </c>
      <c r="X39" s="69"/>
      <c r="Y39" s="79"/>
      <c r="Z39" s="79"/>
      <c r="AA39" s="137"/>
      <c r="AB39" s="80"/>
      <c r="AC39" s="123"/>
    </row>
    <row r="40" spans="1:41" ht="16.5">
      <c r="A40" s="66"/>
      <c r="B40" s="120"/>
      <c r="C40" s="91"/>
      <c r="D40" s="84"/>
      <c r="E40" s="84"/>
      <c r="F40" s="84"/>
      <c r="G40" s="84"/>
      <c r="H40" s="66"/>
      <c r="I40" s="58"/>
      <c r="J40" s="75"/>
      <c r="K40" s="58"/>
      <c r="L40" s="58"/>
      <c r="M40" s="58"/>
      <c r="N40" s="58"/>
      <c r="O40" s="58"/>
      <c r="P40" s="75"/>
      <c r="Q40" s="58"/>
      <c r="R40" s="75"/>
      <c r="S40" s="134"/>
      <c r="T40" s="75"/>
      <c r="U40" s="68"/>
      <c r="V40" s="68"/>
      <c r="W40" s="136">
        <v>10</v>
      </c>
      <c r="X40" s="69"/>
      <c r="Y40" s="79"/>
      <c r="Z40" s="79"/>
      <c r="AA40" s="137"/>
      <c r="AB40" s="80"/>
      <c r="AC40" s="123"/>
    </row>
    <row r="41" spans="1:41" ht="16.5">
      <c r="A41" s="66"/>
      <c r="B41" s="120"/>
      <c r="C41" s="120"/>
      <c r="D41" s="91"/>
      <c r="E41" s="91"/>
      <c r="F41" s="91"/>
      <c r="G41" s="91"/>
      <c r="H41" s="66"/>
      <c r="I41" s="58"/>
      <c r="J41" s="75"/>
      <c r="K41" s="58"/>
      <c r="L41" s="58"/>
      <c r="M41" s="58"/>
      <c r="N41" s="58"/>
      <c r="O41" s="58"/>
      <c r="P41" s="75"/>
      <c r="Q41" s="58"/>
      <c r="R41" s="75"/>
      <c r="S41" s="134"/>
      <c r="T41" s="75"/>
      <c r="U41" s="68"/>
      <c r="V41" s="68"/>
      <c r="W41" s="136"/>
      <c r="X41" s="69"/>
      <c r="Y41" s="79"/>
      <c r="Z41" s="79"/>
      <c r="AA41" s="137"/>
      <c r="AB41" s="80"/>
      <c r="AC41" s="123"/>
    </row>
    <row r="42" spans="1:41" ht="16.5">
      <c r="A42" s="66"/>
      <c r="B42" s="120"/>
      <c r="C42" s="91" t="s">
        <v>83</v>
      </c>
      <c r="D42" s="84" t="s">
        <v>84</v>
      </c>
      <c r="E42" s="84"/>
      <c r="F42" s="84"/>
      <c r="G42" s="84"/>
      <c r="H42" s="66">
        <v>9</v>
      </c>
      <c r="I42" s="58"/>
      <c r="J42" s="75"/>
      <c r="K42" s="58"/>
      <c r="L42" s="75"/>
      <c r="M42" s="58"/>
      <c r="N42" s="75"/>
      <c r="O42" s="58"/>
      <c r="P42" s="75"/>
      <c r="Q42" s="58">
        <v>229392048</v>
      </c>
      <c r="R42" s="58">
        <v>1253060767.3699999</v>
      </c>
      <c r="S42" s="75">
        <v>15</v>
      </c>
      <c r="T42" s="58">
        <v>187138512.62</v>
      </c>
      <c r="U42" s="68">
        <v>102917931</v>
      </c>
      <c r="V42" s="69">
        <v>534576924.18000001</v>
      </c>
      <c r="W42" s="136">
        <v>15</v>
      </c>
      <c r="X42" s="69">
        <v>80064795.620000005</v>
      </c>
      <c r="Y42" s="79">
        <f>I42+M42+Q42+U42</f>
        <v>332309979</v>
      </c>
      <c r="Z42" s="80">
        <f>J42+N42+R42+V42</f>
        <v>1787637691.55</v>
      </c>
      <c r="AA42" s="137">
        <v>15</v>
      </c>
      <c r="AB42" s="80">
        <f>L42+P42+T42+X42</f>
        <v>267203308.24000001</v>
      </c>
      <c r="AC42" s="123"/>
    </row>
    <row r="43" spans="1:41" ht="16.5">
      <c r="A43" s="66"/>
      <c r="B43" s="120"/>
      <c r="C43" s="91"/>
      <c r="D43" s="84"/>
      <c r="E43" s="84"/>
      <c r="F43" s="84"/>
      <c r="G43" s="84"/>
      <c r="H43" s="66">
        <v>11</v>
      </c>
      <c r="I43" s="58"/>
      <c r="J43" s="75"/>
      <c r="K43" s="58"/>
      <c r="L43" s="75"/>
      <c r="M43" s="58"/>
      <c r="N43" s="75"/>
      <c r="O43" s="58"/>
      <c r="P43" s="75"/>
      <c r="Q43" s="58">
        <v>3859926</v>
      </c>
      <c r="R43" s="58">
        <v>21752181.079999998</v>
      </c>
      <c r="S43" s="75">
        <v>15</v>
      </c>
      <c r="T43" s="58">
        <v>3344746.43</v>
      </c>
      <c r="U43" s="68">
        <v>1331739</v>
      </c>
      <c r="V43" s="69">
        <v>7838525.8600000003</v>
      </c>
      <c r="W43" s="136">
        <v>15</v>
      </c>
      <c r="X43" s="69">
        <v>1183113.08</v>
      </c>
      <c r="Y43" s="79">
        <f>I43+M43+Q43+U43</f>
        <v>5191665</v>
      </c>
      <c r="Z43" s="80">
        <f>J43+N43+R43+V43</f>
        <v>29590706.939999998</v>
      </c>
      <c r="AA43" s="137">
        <v>15</v>
      </c>
      <c r="AB43" s="80">
        <f>L43+P43+T43+X43</f>
        <v>4527859.51</v>
      </c>
      <c r="AC43" s="123"/>
    </row>
    <row r="44" spans="1:41" ht="16.5">
      <c r="A44" s="66"/>
      <c r="B44" s="120"/>
      <c r="C44" s="91"/>
      <c r="D44" s="84"/>
      <c r="E44" s="84"/>
      <c r="F44" s="84"/>
      <c r="G44" s="84"/>
      <c r="H44" s="66"/>
      <c r="I44" s="58"/>
      <c r="J44" s="75"/>
      <c r="K44" s="58"/>
      <c r="L44" s="75"/>
      <c r="M44" s="140"/>
      <c r="N44" s="75"/>
      <c r="O44" s="58"/>
      <c r="P44" s="75"/>
      <c r="Q44" s="58"/>
      <c r="R44" s="75"/>
      <c r="S44" s="75"/>
      <c r="T44" s="75"/>
      <c r="U44" s="68"/>
      <c r="V44" s="69"/>
      <c r="W44" s="136"/>
      <c r="X44" s="69"/>
      <c r="Y44" s="79"/>
      <c r="Z44" s="80"/>
      <c r="AA44" s="137"/>
      <c r="AB44" s="80"/>
      <c r="AC44" s="123"/>
    </row>
    <row r="45" spans="1:41" ht="16.5">
      <c r="A45" s="66"/>
      <c r="B45" s="120" t="s">
        <v>85</v>
      </c>
      <c r="C45" s="91" t="s">
        <v>86</v>
      </c>
      <c r="D45" s="91"/>
      <c r="E45" s="91"/>
      <c r="F45" s="91"/>
      <c r="G45" s="91"/>
      <c r="H45" s="66"/>
      <c r="I45" s="58"/>
      <c r="J45" s="75"/>
      <c r="K45" s="58"/>
      <c r="L45" s="75"/>
      <c r="M45" s="140"/>
      <c r="N45" s="75"/>
      <c r="O45" s="58"/>
      <c r="P45" s="75"/>
      <c r="R45" s="75"/>
      <c r="S45" s="75"/>
      <c r="T45" s="75"/>
      <c r="U45" s="68"/>
      <c r="V45" s="69"/>
      <c r="W45" s="136"/>
      <c r="X45" s="69"/>
      <c r="Y45" s="79"/>
      <c r="Z45" s="80"/>
      <c r="AA45" s="137"/>
      <c r="AB45" s="80"/>
      <c r="AC45" s="123"/>
    </row>
    <row r="46" spans="1:41" ht="16.5">
      <c r="A46" s="66"/>
      <c r="B46" s="120"/>
      <c r="C46" s="91" t="s">
        <v>87</v>
      </c>
      <c r="D46" s="84" t="s">
        <v>88</v>
      </c>
      <c r="E46" s="84"/>
      <c r="F46" s="84"/>
      <c r="G46" s="84"/>
      <c r="H46" s="66">
        <v>12</v>
      </c>
      <c r="I46" s="58"/>
      <c r="J46" s="75"/>
      <c r="K46" s="58"/>
      <c r="L46" s="75"/>
      <c r="M46" s="58"/>
      <c r="N46" s="75"/>
      <c r="O46" s="58"/>
      <c r="P46" s="75"/>
      <c r="Q46" s="58">
        <v>215390</v>
      </c>
      <c r="R46" s="58">
        <v>1213540.81</v>
      </c>
      <c r="S46" s="75">
        <v>7.5</v>
      </c>
      <c r="T46" s="75">
        <v>96162</v>
      </c>
      <c r="U46" s="68">
        <v>272958</v>
      </c>
      <c r="V46" s="69">
        <v>1337680.3700000001</v>
      </c>
      <c r="W46" s="136">
        <v>7.5</v>
      </c>
      <c r="X46" s="69">
        <v>100443.03</v>
      </c>
      <c r="Y46" s="79" t="e">
        <f>I46+M46+#REF!+U46</f>
        <v>#REF!</v>
      </c>
      <c r="Z46" s="80">
        <f>J46+N46+R46+V46</f>
        <v>2551221.1800000002</v>
      </c>
      <c r="AA46" s="137">
        <v>7.5</v>
      </c>
      <c r="AB46" s="80">
        <f>L46+P46+T46+X46</f>
        <v>196605.03</v>
      </c>
      <c r="AC46" s="123"/>
    </row>
    <row r="47" spans="1:41" ht="16.5">
      <c r="A47" s="66"/>
      <c r="B47" s="120"/>
      <c r="C47" s="91"/>
      <c r="D47" s="84"/>
      <c r="E47" s="84"/>
      <c r="F47" s="84"/>
      <c r="G47" s="84"/>
      <c r="H47" s="66"/>
      <c r="I47" s="58"/>
      <c r="J47" s="75"/>
      <c r="K47" s="58"/>
      <c r="L47" s="75"/>
      <c r="M47" s="58"/>
      <c r="N47" s="75"/>
      <c r="O47" s="58"/>
      <c r="P47" s="75"/>
      <c r="Q47" s="56"/>
      <c r="R47" s="75"/>
      <c r="S47" s="75"/>
      <c r="T47" s="75"/>
      <c r="U47" s="68"/>
      <c r="V47" s="69"/>
      <c r="W47" s="136"/>
      <c r="X47" s="69"/>
      <c r="Y47" s="79"/>
      <c r="Z47" s="80"/>
      <c r="AA47" s="137"/>
      <c r="AB47" s="80"/>
      <c r="AC47" s="123"/>
    </row>
    <row r="48" spans="1:41" ht="16.5">
      <c r="A48" s="66"/>
      <c r="B48" s="120"/>
      <c r="C48" s="91"/>
      <c r="D48" s="84"/>
      <c r="E48" s="84"/>
      <c r="F48" s="84"/>
      <c r="G48" s="84"/>
      <c r="H48" s="66"/>
      <c r="I48" s="58"/>
      <c r="J48" s="75"/>
      <c r="K48" s="58"/>
      <c r="L48" s="75"/>
      <c r="M48" s="140"/>
      <c r="N48" s="75"/>
      <c r="O48" s="58"/>
      <c r="P48" s="75"/>
      <c r="Q48" s="56"/>
      <c r="R48" s="75"/>
      <c r="S48" s="75"/>
      <c r="T48" s="75"/>
      <c r="U48" s="68"/>
      <c r="V48" s="69"/>
      <c r="W48" s="136"/>
      <c r="X48" s="69"/>
      <c r="Y48" s="79"/>
      <c r="Z48" s="80"/>
      <c r="AA48" s="137"/>
      <c r="AB48" s="80"/>
      <c r="AC48" s="123"/>
    </row>
    <row r="49" spans="1:31" ht="16.5">
      <c r="A49" s="66"/>
      <c r="B49" s="120"/>
      <c r="C49" s="120"/>
      <c r="D49" s="120"/>
      <c r="E49" s="120"/>
      <c r="F49" s="120"/>
      <c r="G49" s="120"/>
      <c r="H49" s="66"/>
      <c r="I49" s="58"/>
      <c r="J49" s="75"/>
      <c r="K49" s="58"/>
      <c r="L49" s="75"/>
      <c r="M49" s="140"/>
      <c r="N49" s="75"/>
      <c r="O49" s="58"/>
      <c r="P49" s="75"/>
      <c r="Q49" s="56"/>
      <c r="R49" s="75"/>
      <c r="S49" s="75"/>
      <c r="T49" s="75"/>
      <c r="U49" s="68"/>
      <c r="V49" s="69"/>
      <c r="W49" s="136"/>
      <c r="X49" s="69"/>
      <c r="Y49" s="79"/>
      <c r="Z49" s="80"/>
      <c r="AA49" s="137"/>
      <c r="AB49" s="80"/>
      <c r="AC49" s="123"/>
    </row>
    <row r="50" spans="1:31" ht="16.5">
      <c r="A50" s="66"/>
      <c r="B50" s="120"/>
      <c r="C50" s="91" t="s">
        <v>89</v>
      </c>
      <c r="D50" s="84" t="s">
        <v>90</v>
      </c>
      <c r="E50" s="84"/>
      <c r="F50" s="84"/>
      <c r="G50" s="84"/>
      <c r="H50" s="66">
        <v>13</v>
      </c>
      <c r="I50" s="58"/>
      <c r="J50" s="75"/>
      <c r="K50" s="58"/>
      <c r="L50" s="75"/>
      <c r="M50" s="140"/>
      <c r="N50" s="75"/>
      <c r="O50" s="58"/>
      <c r="P50" s="75"/>
      <c r="Q50" s="58">
        <v>1293679</v>
      </c>
      <c r="R50" s="58">
        <v>7292351.8899999997</v>
      </c>
      <c r="S50" s="58">
        <v>11.25</v>
      </c>
      <c r="T50" s="58">
        <v>823376.26</v>
      </c>
      <c r="U50" s="68">
        <v>324652</v>
      </c>
      <c r="V50" s="69">
        <v>1775071.31</v>
      </c>
      <c r="W50" s="136">
        <v>11.25</v>
      </c>
      <c r="X50" s="69">
        <v>199041.07</v>
      </c>
      <c r="Y50" s="79">
        <f>I50+M50+Q50+U50</f>
        <v>1618331</v>
      </c>
      <c r="Z50" s="80">
        <f>J50+N50+R50+V50</f>
        <v>9067423.1999999993</v>
      </c>
      <c r="AA50" s="137">
        <v>11.25</v>
      </c>
      <c r="AB50" s="80">
        <f>L50+P50+T50+X50</f>
        <v>1022417.3300000001</v>
      </c>
      <c r="AC50" s="123"/>
    </row>
    <row r="51" spans="1:31" ht="16.5">
      <c r="A51" s="66"/>
      <c r="B51" s="120"/>
      <c r="C51" s="91"/>
      <c r="D51" s="84"/>
      <c r="E51" s="84"/>
      <c r="F51" s="84"/>
      <c r="G51" s="84"/>
      <c r="H51" s="66"/>
      <c r="I51" s="58"/>
      <c r="J51" s="75"/>
      <c r="K51" s="58"/>
      <c r="L51" s="75"/>
      <c r="M51" s="140"/>
      <c r="N51" s="75"/>
      <c r="O51" s="58"/>
      <c r="P51" s="75"/>
      <c r="Q51" s="56"/>
      <c r="R51" s="75"/>
      <c r="S51" s="75"/>
      <c r="T51" s="75"/>
      <c r="U51" s="68"/>
      <c r="V51" s="69"/>
      <c r="W51" s="136"/>
      <c r="X51" s="69"/>
      <c r="Y51" s="79"/>
      <c r="Z51" s="80"/>
      <c r="AA51" s="137"/>
      <c r="AB51" s="80"/>
      <c r="AC51" s="123"/>
    </row>
    <row r="52" spans="1:31" ht="16.5">
      <c r="A52" s="66"/>
      <c r="B52" s="120"/>
      <c r="C52" s="91"/>
      <c r="D52" s="84"/>
      <c r="E52" s="84"/>
      <c r="F52" s="84"/>
      <c r="G52" s="84"/>
      <c r="H52" s="66"/>
      <c r="I52" s="58"/>
      <c r="J52" s="75"/>
      <c r="K52" s="58"/>
      <c r="L52" s="75"/>
      <c r="M52" s="140"/>
      <c r="N52" s="75"/>
      <c r="O52" s="58"/>
      <c r="P52" s="75"/>
      <c r="Q52" s="56"/>
      <c r="R52" s="75"/>
      <c r="S52" s="75"/>
      <c r="T52" s="75"/>
      <c r="U52" s="68"/>
      <c r="V52" s="69"/>
      <c r="W52" s="136"/>
      <c r="X52" s="69"/>
      <c r="Y52" s="79"/>
      <c r="Z52" s="80"/>
      <c r="AA52" s="137"/>
      <c r="AB52" s="80"/>
      <c r="AC52" s="123"/>
      <c r="AE52" s="141" t="e">
        <f>Y51+'[1]June''10'!Y57+'[1]May''10'!Y57+'[1]APRIL''10 (2)'!Y57</f>
        <v>#REF!</v>
      </c>
    </row>
    <row r="53" spans="1:31" ht="95.25" customHeight="1">
      <c r="A53" s="66"/>
      <c r="B53" s="120" t="s">
        <v>91</v>
      </c>
      <c r="C53" s="73" t="s">
        <v>92</v>
      </c>
      <c r="D53" s="73"/>
      <c r="E53" s="73"/>
      <c r="F53" s="73"/>
      <c r="G53" s="73"/>
      <c r="H53" s="44"/>
      <c r="I53" s="67"/>
      <c r="J53" s="67"/>
      <c r="K53" s="67"/>
      <c r="L53" s="67"/>
      <c r="M53" s="142"/>
      <c r="N53" s="143"/>
      <c r="O53" s="142"/>
      <c r="P53" s="142"/>
      <c r="Q53" s="76"/>
      <c r="R53" s="75"/>
      <c r="S53" s="75"/>
      <c r="T53" s="75"/>
      <c r="U53" s="68"/>
      <c r="V53" s="69"/>
      <c r="W53" s="68"/>
      <c r="X53" s="69"/>
      <c r="Y53" s="79"/>
      <c r="Z53" s="80"/>
      <c r="AA53" s="137"/>
      <c r="AB53" s="80">
        <f>L53+P53+T53+X53</f>
        <v>0</v>
      </c>
      <c r="AC53" s="123"/>
    </row>
    <row r="54" spans="1:31" ht="33.75" customHeight="1">
      <c r="A54" s="66"/>
      <c r="B54" s="120"/>
      <c r="C54" s="84" t="s">
        <v>93</v>
      </c>
      <c r="D54" s="84"/>
      <c r="E54" s="84"/>
      <c r="F54" s="84"/>
      <c r="G54" s="84"/>
      <c r="H54" s="66">
        <v>28</v>
      </c>
      <c r="I54" s="67"/>
      <c r="J54" s="75"/>
      <c r="K54" s="67"/>
      <c r="L54" s="75"/>
      <c r="M54" s="140"/>
      <c r="N54" s="75"/>
      <c r="O54" s="58"/>
      <c r="P54" s="75"/>
      <c r="Q54" s="58">
        <v>634256694</v>
      </c>
      <c r="R54" s="58">
        <v>4303170025.0799999</v>
      </c>
      <c r="S54" s="75">
        <v>15</v>
      </c>
      <c r="T54" s="58">
        <v>650458298.60000002</v>
      </c>
      <c r="U54" s="68">
        <v>366041828</v>
      </c>
      <c r="V54" s="69">
        <v>2478341153.7399998</v>
      </c>
      <c r="W54" s="68">
        <v>15</v>
      </c>
      <c r="X54" s="69">
        <v>370515418.92000002</v>
      </c>
      <c r="Y54" s="79">
        <f>I54+M54+Q54+U54</f>
        <v>1000298522</v>
      </c>
      <c r="Z54" s="80">
        <f>J54+N54+R54+V54</f>
        <v>6781511178.8199997</v>
      </c>
      <c r="AA54" s="137">
        <v>15</v>
      </c>
      <c r="AB54" s="80">
        <f>L54+P54+T54+X54</f>
        <v>1020973717.52</v>
      </c>
      <c r="AC54" s="123"/>
    </row>
    <row r="55" spans="1:31" ht="18.75" customHeight="1">
      <c r="A55" s="66"/>
      <c r="B55" s="120"/>
      <c r="C55" s="144"/>
      <c r="D55" s="145"/>
      <c r="E55" s="145"/>
      <c r="F55" s="145"/>
      <c r="G55" s="146"/>
      <c r="H55" s="66"/>
      <c r="I55" s="67"/>
      <c r="J55" s="75"/>
      <c r="K55" s="67"/>
      <c r="L55" s="75"/>
      <c r="M55" s="140"/>
      <c r="N55" s="75"/>
      <c r="O55" s="58"/>
      <c r="P55" s="75"/>
      <c r="Q55" s="58"/>
      <c r="R55" s="75"/>
      <c r="S55" s="75"/>
      <c r="T55" s="75"/>
      <c r="U55" s="68"/>
      <c r="V55" s="69"/>
      <c r="W55" s="68"/>
      <c r="X55" s="69"/>
      <c r="Y55" s="79"/>
      <c r="Z55" s="80"/>
      <c r="AA55" s="137"/>
      <c r="AB55" s="80"/>
      <c r="AC55" s="123"/>
    </row>
    <row r="56" spans="1:31" ht="22.5" customHeight="1">
      <c r="A56" s="66"/>
      <c r="B56" s="120"/>
      <c r="C56" s="91" t="s">
        <v>94</v>
      </c>
      <c r="D56" s="91"/>
      <c r="E56" s="91"/>
      <c r="F56" s="91"/>
      <c r="G56" s="91"/>
      <c r="H56" s="66">
        <v>28</v>
      </c>
      <c r="I56" s="66"/>
      <c r="J56" s="58"/>
      <c r="K56" s="66"/>
      <c r="L56" s="75"/>
      <c r="M56" s="142"/>
      <c r="N56" s="143"/>
      <c r="O56" s="142"/>
      <c r="P56" s="75"/>
      <c r="Q56" s="76"/>
      <c r="R56" s="75"/>
      <c r="S56" s="75"/>
      <c r="T56" s="58">
        <v>-134477513.37</v>
      </c>
      <c r="U56" s="68"/>
      <c r="V56" s="69"/>
      <c r="W56" s="68"/>
      <c r="X56" s="69">
        <v>-89088079.370000005</v>
      </c>
      <c r="Y56" s="79">
        <f>I56+M56+Q56+U56</f>
        <v>0</v>
      </c>
      <c r="Z56" s="80">
        <f>J56+N56+R56+V56</f>
        <v>0</v>
      </c>
      <c r="AA56" s="137"/>
      <c r="AB56" s="80">
        <f>L56+P56+T56+X56</f>
        <v>-223565592.74000001</v>
      </c>
      <c r="AC56" s="123"/>
    </row>
    <row r="57" spans="1:31" ht="16.5" customHeight="1">
      <c r="A57" s="66"/>
      <c r="B57" s="120"/>
      <c r="C57" s="144"/>
      <c r="D57" s="145"/>
      <c r="E57" s="145"/>
      <c r="F57" s="145"/>
      <c r="G57" s="146"/>
      <c r="H57" s="66"/>
      <c r="I57" s="66"/>
      <c r="J57" s="58"/>
      <c r="K57" s="66"/>
      <c r="L57" s="75"/>
      <c r="M57" s="142"/>
      <c r="N57" s="143"/>
      <c r="O57" s="142"/>
      <c r="P57" s="75"/>
      <c r="Q57" s="76"/>
      <c r="R57" s="75"/>
      <c r="S57" s="75"/>
      <c r="T57" s="75"/>
      <c r="U57" s="68"/>
      <c r="V57" s="69"/>
      <c r="W57" s="68"/>
      <c r="X57" s="69"/>
      <c r="Y57" s="79"/>
      <c r="Z57" s="80"/>
      <c r="AA57" s="137"/>
      <c r="AB57" s="80"/>
      <c r="AC57" s="123"/>
    </row>
    <row r="58" spans="1:31" ht="30.75" customHeight="1">
      <c r="A58" s="66"/>
      <c r="B58" s="120"/>
      <c r="C58" s="84" t="s">
        <v>95</v>
      </c>
      <c r="D58" s="84"/>
      <c r="E58" s="84"/>
      <c r="F58" s="84"/>
      <c r="G58" s="84"/>
      <c r="H58" s="66">
        <v>18</v>
      </c>
      <c r="I58" s="67"/>
      <c r="J58" s="67"/>
      <c r="K58" s="67"/>
      <c r="L58" s="67"/>
      <c r="M58" s="142"/>
      <c r="N58" s="143"/>
      <c r="O58" s="142"/>
      <c r="P58" s="142"/>
      <c r="Q58" s="58">
        <v>117223397</v>
      </c>
      <c r="R58" s="58">
        <v>815914465.09000003</v>
      </c>
      <c r="S58" s="75">
        <v>10</v>
      </c>
      <c r="T58" s="135">
        <v>81299959.929999992</v>
      </c>
      <c r="U58" s="68">
        <v>46737359</v>
      </c>
      <c r="V58" s="69">
        <v>319897919.58999997</v>
      </c>
      <c r="W58" s="68">
        <v>10</v>
      </c>
      <c r="X58" s="69">
        <f>30969647.65-772635.05</f>
        <v>30197012.599999998</v>
      </c>
      <c r="Y58" s="79">
        <f>I58+M58+Q58+U58</f>
        <v>163960756</v>
      </c>
      <c r="Z58" s="80">
        <f>J58+N58+R58+V58</f>
        <v>1135812384.6800001</v>
      </c>
      <c r="AA58" s="137">
        <v>10</v>
      </c>
      <c r="AB58" s="80">
        <f>L58+P58+T58+X58</f>
        <v>111496972.52999999</v>
      </c>
      <c r="AC58" s="123"/>
    </row>
    <row r="59" spans="1:31" ht="19.5" customHeight="1">
      <c r="A59" s="66"/>
      <c r="B59" s="120"/>
      <c r="C59" s="144"/>
      <c r="D59" s="145"/>
      <c r="E59" s="145"/>
      <c r="F59" s="145"/>
      <c r="G59" s="146"/>
      <c r="H59" s="66"/>
      <c r="I59" s="67"/>
      <c r="J59" s="67"/>
      <c r="K59" s="67"/>
      <c r="L59" s="67"/>
      <c r="M59" s="142"/>
      <c r="N59" s="143"/>
      <c r="O59" s="142"/>
      <c r="P59" s="142"/>
      <c r="Q59" s="76"/>
      <c r="R59" s="75"/>
      <c r="S59" s="75"/>
      <c r="T59" s="75"/>
      <c r="U59" s="68"/>
      <c r="V59" s="69"/>
      <c r="W59" s="68"/>
      <c r="X59" s="69"/>
      <c r="Y59" s="79"/>
      <c r="Z59" s="80"/>
      <c r="AA59" s="137"/>
      <c r="AB59" s="80"/>
      <c r="AC59" s="123"/>
    </row>
    <row r="60" spans="1:31" ht="19.5" customHeight="1">
      <c r="A60" s="66"/>
      <c r="B60" s="120"/>
      <c r="C60" s="144"/>
      <c r="D60" s="145"/>
      <c r="E60" s="145"/>
      <c r="F60" s="145"/>
      <c r="G60" s="146"/>
      <c r="H60" s="66"/>
      <c r="I60" s="67"/>
      <c r="J60" s="67"/>
      <c r="K60" s="67"/>
      <c r="L60" s="67"/>
      <c r="M60" s="142"/>
      <c r="N60" s="143"/>
      <c r="O60" s="142"/>
      <c r="P60" s="142"/>
      <c r="Q60" s="76"/>
      <c r="R60" s="75"/>
      <c r="S60" s="75"/>
      <c r="T60" s="75"/>
      <c r="U60" s="68"/>
      <c r="V60" s="69"/>
      <c r="W60" s="68"/>
      <c r="X60" s="69"/>
      <c r="Y60" s="79"/>
      <c r="Z60" s="80"/>
      <c r="AA60" s="137"/>
      <c r="AB60" s="80"/>
      <c r="AC60" s="123"/>
      <c r="AD60" s="147"/>
    </row>
    <row r="61" spans="1:31" ht="48.75" customHeight="1">
      <c r="A61" s="66"/>
      <c r="B61" s="120" t="s">
        <v>96</v>
      </c>
      <c r="C61" s="91" t="s">
        <v>97</v>
      </c>
      <c r="D61" s="91"/>
      <c r="E61" s="91"/>
      <c r="F61" s="91"/>
      <c r="G61" s="91"/>
      <c r="H61" s="66">
        <v>14</v>
      </c>
      <c r="I61" s="58"/>
      <c r="J61" s="75"/>
      <c r="K61" s="58"/>
      <c r="L61" s="75"/>
      <c r="M61" s="58"/>
      <c r="N61" s="75"/>
      <c r="O61" s="58"/>
      <c r="P61" s="75"/>
      <c r="Q61" s="58">
        <v>10226839</v>
      </c>
      <c r="R61" s="58">
        <v>74455848.909999996</v>
      </c>
      <c r="S61" s="75">
        <v>25</v>
      </c>
      <c r="T61" s="58">
        <v>18752970.690000001</v>
      </c>
      <c r="U61" s="68">
        <v>8962179</v>
      </c>
      <c r="V61" s="69">
        <v>61807406.149999999</v>
      </c>
      <c r="W61" s="68">
        <v>15</v>
      </c>
      <c r="X61" s="69">
        <v>15481221.67</v>
      </c>
      <c r="Y61" s="79">
        <f t="shared" ref="Y61:Z67" si="2">I61+M61+Q61+U61</f>
        <v>19189018</v>
      </c>
      <c r="Z61" s="80">
        <f t="shared" si="2"/>
        <v>136263255.06</v>
      </c>
      <c r="AA61" s="137">
        <v>15</v>
      </c>
      <c r="AB61" s="80">
        <f t="shared" ref="AB61:AB67" si="3">L61+P61+T61+X61</f>
        <v>34234192.359999999</v>
      </c>
      <c r="AC61" s="123"/>
      <c r="AD61" s="147"/>
    </row>
    <row r="62" spans="1:31" ht="16.5">
      <c r="A62" s="66"/>
      <c r="B62" s="120"/>
      <c r="C62" s="91"/>
      <c r="D62" s="91"/>
      <c r="E62" s="91"/>
      <c r="F62" s="91"/>
      <c r="G62" s="91"/>
      <c r="H62" s="66">
        <v>15</v>
      </c>
      <c r="I62" s="58"/>
      <c r="J62" s="75"/>
      <c r="K62" s="58"/>
      <c r="L62" s="75"/>
      <c r="M62" s="138"/>
      <c r="N62" s="75"/>
      <c r="O62" s="67"/>
      <c r="P62" s="75"/>
      <c r="Q62" s="148">
        <v>92343281</v>
      </c>
      <c r="R62" s="58">
        <v>628509639.24000001</v>
      </c>
      <c r="S62" s="75">
        <v>25</v>
      </c>
      <c r="T62" s="58">
        <v>150567381.38</v>
      </c>
      <c r="U62" s="68">
        <v>46934211</v>
      </c>
      <c r="V62" s="69">
        <v>302638843.26999998</v>
      </c>
      <c r="W62" s="68">
        <v>25</v>
      </c>
      <c r="X62" s="69">
        <v>74859555.340000004</v>
      </c>
      <c r="Y62" s="79">
        <f t="shared" si="2"/>
        <v>139277492</v>
      </c>
      <c r="Z62" s="80">
        <f t="shared" si="2"/>
        <v>931148482.50999999</v>
      </c>
      <c r="AA62" s="137">
        <v>25</v>
      </c>
      <c r="AB62" s="80">
        <f t="shared" si="3"/>
        <v>225426936.72</v>
      </c>
      <c r="AC62" s="123"/>
      <c r="AD62" s="147"/>
    </row>
    <row r="63" spans="1:31" ht="16.5">
      <c r="A63" s="66"/>
      <c r="B63" s="120"/>
      <c r="C63" s="91"/>
      <c r="D63" s="91"/>
      <c r="E63" s="91"/>
      <c r="F63" s="91"/>
      <c r="G63" s="91"/>
      <c r="H63" s="66">
        <v>16</v>
      </c>
      <c r="I63" s="58"/>
      <c r="J63" s="75"/>
      <c r="K63" s="58"/>
      <c r="L63" s="75"/>
      <c r="M63" s="138"/>
      <c r="N63" s="75"/>
      <c r="O63" s="67"/>
      <c r="P63" s="75"/>
      <c r="Q63" s="148">
        <v>215697</v>
      </c>
      <c r="R63" s="58">
        <v>1579094.97</v>
      </c>
      <c r="S63" s="75">
        <v>25</v>
      </c>
      <c r="T63" s="58">
        <v>376855.36</v>
      </c>
      <c r="U63" s="68">
        <v>84551</v>
      </c>
      <c r="V63" s="69">
        <v>599293.51</v>
      </c>
      <c r="W63" s="68">
        <v>25</v>
      </c>
      <c r="X63" s="69">
        <v>149939.16</v>
      </c>
      <c r="Y63" s="79">
        <f t="shared" si="2"/>
        <v>300248</v>
      </c>
      <c r="Z63" s="80">
        <f t="shared" si="2"/>
        <v>2178388.48</v>
      </c>
      <c r="AA63" s="137">
        <v>25</v>
      </c>
      <c r="AB63" s="80">
        <f t="shared" si="3"/>
        <v>526794.52</v>
      </c>
      <c r="AC63" s="123"/>
    </row>
    <row r="64" spans="1:31" ht="16.5">
      <c r="A64" s="66"/>
      <c r="B64" s="120"/>
      <c r="C64" s="91"/>
      <c r="D64" s="91"/>
      <c r="E64" s="91"/>
      <c r="F64" s="91"/>
      <c r="G64" s="91"/>
      <c r="H64" s="66">
        <v>17</v>
      </c>
      <c r="I64" s="58"/>
      <c r="J64" s="75"/>
      <c r="K64" s="58"/>
      <c r="L64" s="75"/>
      <c r="M64" s="58"/>
      <c r="N64" s="75"/>
      <c r="O64" s="58"/>
      <c r="P64" s="58"/>
      <c r="Q64" s="58">
        <v>4192498</v>
      </c>
      <c r="R64" s="58">
        <v>29349316.409999996</v>
      </c>
      <c r="S64" s="75">
        <v>25</v>
      </c>
      <c r="T64" s="58">
        <v>4182716.46</v>
      </c>
      <c r="U64" s="68">
        <v>6086981</v>
      </c>
      <c r="V64" s="69">
        <v>40071781.840000004</v>
      </c>
      <c r="W64" s="68">
        <v>25</v>
      </c>
      <c r="X64" s="69">
        <v>10084861.640000001</v>
      </c>
      <c r="Y64" s="79">
        <f t="shared" si="2"/>
        <v>10279479</v>
      </c>
      <c r="Z64" s="80">
        <f t="shared" si="2"/>
        <v>69421098.25</v>
      </c>
      <c r="AA64" s="137">
        <v>25</v>
      </c>
      <c r="AB64" s="80">
        <f t="shared" si="3"/>
        <v>14267578.100000001</v>
      </c>
      <c r="AC64" s="123"/>
    </row>
    <row r="65" spans="1:30" ht="16.5">
      <c r="A65" s="66"/>
      <c r="B65" s="120"/>
      <c r="C65" s="91"/>
      <c r="D65" s="91"/>
      <c r="E65" s="91"/>
      <c r="F65" s="91"/>
      <c r="G65" s="91"/>
      <c r="H65" s="66">
        <v>19</v>
      </c>
      <c r="I65" s="58"/>
      <c r="J65" s="75"/>
      <c r="K65" s="58"/>
      <c r="L65" s="75"/>
      <c r="M65" s="58"/>
      <c r="N65" s="75"/>
      <c r="O65" s="58"/>
      <c r="P65" s="75"/>
      <c r="Q65" s="58">
        <v>42936041</v>
      </c>
      <c r="R65" s="58">
        <v>296400386.08999997</v>
      </c>
      <c r="S65" s="75">
        <v>10</v>
      </c>
      <c r="T65" s="58">
        <v>29327409.170000002</v>
      </c>
      <c r="U65" s="68">
        <v>16133370</v>
      </c>
      <c r="V65" s="69">
        <v>108316267.64</v>
      </c>
      <c r="W65" s="68">
        <v>10</v>
      </c>
      <c r="X65" s="69">
        <v>10615409.32</v>
      </c>
      <c r="Y65" s="79">
        <f t="shared" si="2"/>
        <v>59069411</v>
      </c>
      <c r="Z65" s="80">
        <f t="shared" si="2"/>
        <v>404716653.72999996</v>
      </c>
      <c r="AA65" s="137">
        <v>10</v>
      </c>
      <c r="AB65" s="80">
        <f t="shared" si="3"/>
        <v>39942818.490000002</v>
      </c>
      <c r="AC65" s="123"/>
    </row>
    <row r="66" spans="1:30" ht="16.5">
      <c r="A66" s="66"/>
      <c r="B66" s="120"/>
      <c r="C66" s="91"/>
      <c r="D66" s="91"/>
      <c r="E66" s="91"/>
      <c r="F66" s="91"/>
      <c r="G66" s="91"/>
      <c r="H66" s="66">
        <v>22</v>
      </c>
      <c r="I66" s="58"/>
      <c r="J66" s="58"/>
      <c r="K66" s="138"/>
      <c r="L66" s="75"/>
      <c r="M66" s="58"/>
      <c r="N66" s="75"/>
      <c r="O66" s="67"/>
      <c r="P66" s="75"/>
      <c r="Q66" s="148">
        <v>864385</v>
      </c>
      <c r="R66" s="58">
        <v>6216005.3200000003</v>
      </c>
      <c r="S66" s="75">
        <v>25</v>
      </c>
      <c r="T66" s="58">
        <v>1550025.33</v>
      </c>
      <c r="U66" s="68">
        <v>1511927</v>
      </c>
      <c r="V66" s="69">
        <v>9757189.6799999997</v>
      </c>
      <c r="W66" s="68">
        <v>15</v>
      </c>
      <c r="X66" s="69">
        <v>2434618.88</v>
      </c>
      <c r="Y66" s="79">
        <f t="shared" si="2"/>
        <v>2376312</v>
      </c>
      <c r="Z66" s="80">
        <f t="shared" si="2"/>
        <v>15973195</v>
      </c>
      <c r="AA66" s="137">
        <v>15</v>
      </c>
      <c r="AB66" s="80">
        <f t="shared" si="3"/>
        <v>3984644.21</v>
      </c>
      <c r="AC66" s="123"/>
    </row>
    <row r="67" spans="1:30" ht="16.5">
      <c r="A67" s="66"/>
      <c r="B67" s="120"/>
      <c r="C67" s="144"/>
      <c r="D67" s="145"/>
      <c r="E67" s="145"/>
      <c r="F67" s="145"/>
      <c r="G67" s="146"/>
      <c r="H67" s="66">
        <v>23</v>
      </c>
      <c r="I67" s="58"/>
      <c r="J67" s="58"/>
      <c r="K67" s="138"/>
      <c r="L67" s="75"/>
      <c r="M67" s="58"/>
      <c r="N67" s="75"/>
      <c r="O67" s="67"/>
      <c r="P67" s="75"/>
      <c r="Q67" s="148">
        <v>471085</v>
      </c>
      <c r="R67" s="58">
        <v>3414577.98</v>
      </c>
      <c r="S67" s="75">
        <v>20</v>
      </c>
      <c r="T67" s="58">
        <v>544423.43000000005</v>
      </c>
      <c r="U67" s="68">
        <v>391273</v>
      </c>
      <c r="V67" s="69">
        <v>2555937.61</v>
      </c>
      <c r="W67" s="68">
        <v>20</v>
      </c>
      <c r="X67" s="69">
        <v>511432.39</v>
      </c>
      <c r="Y67" s="79">
        <f t="shared" si="2"/>
        <v>862358</v>
      </c>
      <c r="Z67" s="80">
        <f t="shared" si="2"/>
        <v>5970515.5899999999</v>
      </c>
      <c r="AA67" s="137">
        <v>20</v>
      </c>
      <c r="AB67" s="80">
        <f t="shared" si="3"/>
        <v>1055855.82</v>
      </c>
      <c r="AC67" s="123"/>
    </row>
    <row r="68" spans="1:30" ht="16.5">
      <c r="A68" s="66"/>
      <c r="B68" s="120"/>
      <c r="C68" s="144"/>
      <c r="D68" s="145"/>
      <c r="E68" s="145"/>
      <c r="F68" s="145"/>
      <c r="G68" s="146"/>
      <c r="H68" s="66">
        <v>24</v>
      </c>
      <c r="I68" s="58"/>
      <c r="J68" s="58"/>
      <c r="K68" s="138"/>
      <c r="L68" s="75"/>
      <c r="M68" s="58"/>
      <c r="N68" s="75"/>
      <c r="O68" s="67"/>
      <c r="P68" s="75"/>
      <c r="Q68" s="148">
        <v>917916</v>
      </c>
      <c r="R68" s="58">
        <v>9262557.4199999999</v>
      </c>
      <c r="S68" s="75">
        <v>15</v>
      </c>
      <c r="T68" s="58">
        <v>956666.25</v>
      </c>
      <c r="U68" s="68"/>
      <c r="V68" s="69"/>
      <c r="W68" s="68"/>
      <c r="X68" s="69"/>
      <c r="Y68" s="79"/>
      <c r="Z68" s="80"/>
      <c r="AA68" s="137"/>
      <c r="AB68" s="80"/>
      <c r="AC68" s="123"/>
    </row>
    <row r="69" spans="1:30" ht="16.5">
      <c r="A69" s="66"/>
      <c r="B69" s="120"/>
      <c r="C69" s="144"/>
      <c r="D69" s="145"/>
      <c r="E69" s="145"/>
      <c r="F69" s="145"/>
      <c r="G69" s="146"/>
      <c r="H69" s="66"/>
      <c r="I69" s="58"/>
      <c r="J69" s="58"/>
      <c r="K69" s="138"/>
      <c r="L69" s="75"/>
      <c r="M69" s="58"/>
      <c r="N69" s="75"/>
      <c r="O69" s="67"/>
      <c r="P69" s="75"/>
      <c r="Q69" s="149"/>
      <c r="R69" s="134"/>
      <c r="S69" s="75"/>
      <c r="T69" s="134"/>
      <c r="U69" s="68"/>
      <c r="V69" s="69"/>
      <c r="W69" s="68"/>
      <c r="X69" s="69"/>
      <c r="Y69" s="79"/>
      <c r="Z69" s="80"/>
      <c r="AA69" s="137"/>
      <c r="AB69" s="80"/>
      <c r="AC69" s="123"/>
    </row>
    <row r="70" spans="1:30" ht="16.5">
      <c r="A70" s="66"/>
      <c r="B70" s="120"/>
      <c r="C70" s="144"/>
      <c r="D70" s="145"/>
      <c r="E70" s="145"/>
      <c r="F70" s="145"/>
      <c r="G70" s="146"/>
      <c r="H70" s="66">
        <v>28</v>
      </c>
      <c r="I70" s="58"/>
      <c r="J70" s="58"/>
      <c r="K70" s="58"/>
      <c r="L70" s="58"/>
      <c r="M70" s="58"/>
      <c r="N70" s="75"/>
      <c r="O70" s="58"/>
      <c r="P70" s="75"/>
      <c r="Q70" s="150"/>
      <c r="R70" s="78"/>
      <c r="S70" s="75">
        <v>5</v>
      </c>
      <c r="T70" s="75"/>
      <c r="U70" s="68">
        <v>18274</v>
      </c>
      <c r="V70" s="69">
        <v>123863.59</v>
      </c>
      <c r="W70" s="151">
        <v>5</v>
      </c>
      <c r="X70" s="69">
        <v>9289.77</v>
      </c>
      <c r="Y70" s="79">
        <f>I70+M70+Q71+U70</f>
        <v>1205724</v>
      </c>
      <c r="Z70" s="80">
        <f>J70+N70+R71+V70</f>
        <v>8073224.1699999999</v>
      </c>
      <c r="AA70" s="137">
        <v>5</v>
      </c>
      <c r="AB70" s="80">
        <f>L70+P70+T70+X70</f>
        <v>9289.77</v>
      </c>
      <c r="AC70" s="123"/>
    </row>
    <row r="71" spans="1:30" ht="16.5">
      <c r="A71" s="66"/>
      <c r="B71" s="120"/>
      <c r="C71" s="144"/>
      <c r="D71" s="145"/>
      <c r="E71" s="145"/>
      <c r="F71" s="145"/>
      <c r="G71" s="146"/>
      <c r="H71" s="66">
        <v>28</v>
      </c>
      <c r="I71" s="58"/>
      <c r="J71" s="58"/>
      <c r="K71" s="58"/>
      <c r="L71" s="58"/>
      <c r="M71" s="58"/>
      <c r="N71" s="75"/>
      <c r="O71" s="58"/>
      <c r="P71" s="75"/>
      <c r="Q71" s="77">
        <v>1187450</v>
      </c>
      <c r="R71" s="77">
        <v>7949360.5800000001</v>
      </c>
      <c r="S71" s="75">
        <v>7.5</v>
      </c>
      <c r="T71" s="58">
        <v>596202.05000000005</v>
      </c>
      <c r="U71" s="68">
        <v>680058</v>
      </c>
      <c r="V71" s="69">
        <v>4716581.8899999997</v>
      </c>
      <c r="W71" s="151">
        <v>7.5</v>
      </c>
      <c r="X71" s="69">
        <v>353743.64</v>
      </c>
      <c r="Y71" s="79" t="e">
        <f>I71+M71+#REF!+U71</f>
        <v>#REF!</v>
      </c>
      <c r="Z71" s="80" t="e">
        <f>J71+N71+#REF!+V71</f>
        <v>#REF!</v>
      </c>
      <c r="AA71" s="137">
        <v>7.5</v>
      </c>
      <c r="AB71" s="80">
        <f>L71+P71+T71+X71</f>
        <v>949945.69000000006</v>
      </c>
      <c r="AC71" s="123"/>
    </row>
    <row r="72" spans="1:30" ht="16.5">
      <c r="A72" s="66"/>
      <c r="B72" s="120"/>
      <c r="C72" s="144"/>
      <c r="D72" s="145"/>
      <c r="E72" s="145"/>
      <c r="F72" s="145"/>
      <c r="G72" s="146"/>
      <c r="H72" s="66">
        <v>28</v>
      </c>
      <c r="I72" s="58"/>
      <c r="J72" s="75"/>
      <c r="K72" s="58"/>
      <c r="L72" s="58"/>
      <c r="M72" s="58"/>
      <c r="N72" s="75"/>
      <c r="O72" s="58"/>
      <c r="P72" s="75"/>
      <c r="Q72" s="58">
        <v>41616629</v>
      </c>
      <c r="R72" s="58">
        <v>248388624.31999999</v>
      </c>
      <c r="S72" s="75">
        <v>10</v>
      </c>
      <c r="T72" s="222">
        <v>24889762.800000001</v>
      </c>
      <c r="U72" s="68">
        <v>30229552</v>
      </c>
      <c r="V72" s="69">
        <v>201885867.37</v>
      </c>
      <c r="W72" s="151">
        <v>10</v>
      </c>
      <c r="X72" s="69">
        <v>20188586.760000002</v>
      </c>
      <c r="Y72" s="79">
        <f t="shared" ref="Y72:Z74" si="4">I72+M72+Q72+U72</f>
        <v>71846181</v>
      </c>
      <c r="Z72" s="80">
        <f t="shared" si="4"/>
        <v>450274491.69</v>
      </c>
      <c r="AA72" s="137">
        <v>10</v>
      </c>
      <c r="AB72" s="80">
        <f>L72+P72+T72+X72</f>
        <v>45078349.560000002</v>
      </c>
      <c r="AC72" s="123"/>
    </row>
    <row r="73" spans="1:30" ht="20.25">
      <c r="A73" s="66"/>
      <c r="B73" s="120"/>
      <c r="C73" s="144"/>
      <c r="D73" s="145"/>
      <c r="E73" s="145"/>
      <c r="F73" s="145"/>
      <c r="G73" s="146"/>
      <c r="H73" s="66">
        <v>28</v>
      </c>
      <c r="I73" s="58"/>
      <c r="J73" s="58"/>
      <c r="K73" s="58"/>
      <c r="L73" s="75"/>
      <c r="M73" s="58"/>
      <c r="N73" s="75"/>
      <c r="O73" s="58"/>
      <c r="P73" s="75"/>
      <c r="Q73" s="58">
        <v>62070</v>
      </c>
      <c r="R73" s="58">
        <v>407408.2</v>
      </c>
      <c r="S73" s="75">
        <v>11</v>
      </c>
      <c r="T73" s="58">
        <v>45833.41</v>
      </c>
      <c r="U73" s="68">
        <v>128844</v>
      </c>
      <c r="V73" s="69">
        <v>854258.14</v>
      </c>
      <c r="W73" s="151">
        <v>11.25</v>
      </c>
      <c r="X73" s="69">
        <v>96104.04</v>
      </c>
      <c r="Y73" s="79">
        <f t="shared" si="4"/>
        <v>190914</v>
      </c>
      <c r="Z73" s="80">
        <f t="shared" si="4"/>
        <v>1261666.3400000001</v>
      </c>
      <c r="AA73" s="137">
        <v>11.25</v>
      </c>
      <c r="AB73" s="80">
        <f>L73+P73+T73+X73</f>
        <v>141937.45000000001</v>
      </c>
      <c r="AC73" s="123"/>
      <c r="AD73" s="153"/>
    </row>
    <row r="74" spans="1:30" ht="16.5">
      <c r="A74" s="66"/>
      <c r="B74" s="120"/>
      <c r="C74" s="144"/>
      <c r="D74" s="145"/>
      <c r="E74" s="145"/>
      <c r="F74" s="145"/>
      <c r="G74" s="146"/>
      <c r="H74" s="66">
        <v>28</v>
      </c>
      <c r="I74" s="58"/>
      <c r="J74" s="58"/>
      <c r="K74" s="58"/>
      <c r="L74" s="58"/>
      <c r="M74" s="58"/>
      <c r="N74" s="75"/>
      <c r="O74" s="58"/>
      <c r="P74" s="75"/>
      <c r="Q74" s="58">
        <v>504440</v>
      </c>
      <c r="R74" s="58">
        <v>3346545.5</v>
      </c>
      <c r="S74" s="75">
        <v>20</v>
      </c>
      <c r="T74" s="58">
        <v>669309.12</v>
      </c>
      <c r="U74" s="68">
        <v>3036487</v>
      </c>
      <c r="V74" s="69">
        <v>18963398.09</v>
      </c>
      <c r="W74" s="151">
        <v>20</v>
      </c>
      <c r="X74" s="69">
        <v>3792679.58</v>
      </c>
      <c r="Y74" s="79">
        <f t="shared" si="4"/>
        <v>3540927</v>
      </c>
      <c r="Z74" s="80">
        <f t="shared" si="4"/>
        <v>22309943.59</v>
      </c>
      <c r="AA74" s="137">
        <v>20</v>
      </c>
      <c r="AB74" s="80">
        <f>L74+P74+T74+X74</f>
        <v>4461988.7</v>
      </c>
      <c r="AC74" s="123"/>
    </row>
    <row r="75" spans="1:30" ht="16.5">
      <c r="A75" s="66"/>
      <c r="B75" s="120"/>
      <c r="C75" s="144"/>
      <c r="D75" s="145"/>
      <c r="E75" s="145"/>
      <c r="F75" s="145"/>
      <c r="G75" s="146"/>
      <c r="H75" s="66"/>
      <c r="I75" s="58"/>
      <c r="J75" s="58"/>
      <c r="K75" s="58"/>
      <c r="L75" s="58"/>
      <c r="M75" s="58"/>
      <c r="N75" s="75"/>
      <c r="O75" s="58"/>
      <c r="P75" s="75"/>
      <c r="Q75" s="76"/>
      <c r="R75" s="75"/>
      <c r="S75" s="75"/>
      <c r="T75" s="75"/>
      <c r="U75" s="154"/>
      <c r="V75" s="155"/>
      <c r="W75" s="154"/>
      <c r="X75" s="155"/>
      <c r="Y75" s="79"/>
      <c r="Z75" s="80"/>
      <c r="AA75" s="137"/>
      <c r="AB75" s="80"/>
      <c r="AC75" s="123"/>
    </row>
    <row r="76" spans="1:30" ht="48.75" customHeight="1">
      <c r="A76" s="66"/>
      <c r="B76" s="120" t="s">
        <v>98</v>
      </c>
      <c r="C76" s="91" t="s">
        <v>99</v>
      </c>
      <c r="D76" s="91"/>
      <c r="E76" s="91"/>
      <c r="F76" s="91"/>
      <c r="G76" s="91"/>
      <c r="H76" s="66">
        <v>28</v>
      </c>
      <c r="I76" s="58"/>
      <c r="J76" s="75"/>
      <c r="K76" s="58"/>
      <c r="L76" s="58"/>
      <c r="M76" s="58"/>
      <c r="N76" s="75"/>
      <c r="O76" s="58"/>
      <c r="P76" s="75"/>
      <c r="Q76" s="58">
        <v>354752722</v>
      </c>
      <c r="R76" s="58">
        <v>2318953031.8800001</v>
      </c>
      <c r="S76" s="58">
        <v>0</v>
      </c>
      <c r="T76" s="219">
        <v>0</v>
      </c>
      <c r="U76" s="68">
        <v>118257006</v>
      </c>
      <c r="V76" s="69">
        <v>550848787.39999998</v>
      </c>
      <c r="W76" s="151">
        <v>0</v>
      </c>
      <c r="X76" s="155"/>
      <c r="Y76" s="79">
        <f>I76+M76+Q76+U76</f>
        <v>473009728</v>
      </c>
      <c r="Z76" s="80">
        <f>J76+N76+R76+V76</f>
        <v>2869801819.2800002</v>
      </c>
      <c r="AA76" s="137">
        <v>0</v>
      </c>
      <c r="AB76" s="80">
        <f>L76+P76+T76+X76</f>
        <v>0</v>
      </c>
      <c r="AC76" s="123"/>
    </row>
    <row r="77" spans="1:30" ht="30.75" customHeight="1">
      <c r="A77" s="66"/>
      <c r="B77" s="120" t="s">
        <v>100</v>
      </c>
      <c r="C77" s="91" t="s">
        <v>101</v>
      </c>
      <c r="D77" s="91"/>
      <c r="E77" s="91"/>
      <c r="F77" s="91"/>
      <c r="G77" s="91"/>
      <c r="H77" s="66"/>
      <c r="I77" s="58"/>
      <c r="J77" s="58"/>
      <c r="K77" s="58"/>
      <c r="L77" s="75"/>
      <c r="M77" s="58"/>
      <c r="N77" s="75"/>
      <c r="O77" s="58"/>
      <c r="P77" s="75"/>
      <c r="Q77" s="56"/>
      <c r="R77" s="134"/>
      <c r="S77" s="75"/>
      <c r="T77" s="75"/>
      <c r="U77" s="68"/>
      <c r="V77" s="69"/>
      <c r="W77" s="136"/>
      <c r="X77" s="155"/>
      <c r="Y77" s="79"/>
      <c r="Z77" s="80"/>
      <c r="AA77" s="137"/>
      <c r="AB77" s="80"/>
      <c r="AC77" s="123"/>
    </row>
    <row r="78" spans="1:30" ht="16.5" customHeight="1">
      <c r="A78" s="66"/>
      <c r="B78" s="120"/>
      <c r="C78" s="144"/>
      <c r="D78" s="145"/>
      <c r="E78" s="145"/>
      <c r="F78" s="145"/>
      <c r="G78" s="146"/>
      <c r="H78" s="66">
        <v>21</v>
      </c>
      <c r="I78" s="66"/>
      <c r="J78" s="58"/>
      <c r="K78" s="58"/>
      <c r="L78" s="75"/>
      <c r="M78" s="58"/>
      <c r="N78" s="75"/>
      <c r="O78" s="67"/>
      <c r="P78" s="75"/>
      <c r="Q78" s="148">
        <v>15480974</v>
      </c>
      <c r="R78" s="58">
        <v>104119683.90000001</v>
      </c>
      <c r="S78" s="75">
        <v>25</v>
      </c>
      <c r="T78" s="135">
        <v>25757279.120000001</v>
      </c>
      <c r="U78" s="68">
        <v>12731023</v>
      </c>
      <c r="V78" s="69">
        <v>85047209.049999997</v>
      </c>
      <c r="W78" s="68">
        <v>25</v>
      </c>
      <c r="X78" s="69">
        <f>21188300.88+15582.14+10402.27+1590.15+505.58-71740.11</f>
        <v>21144640.909999996</v>
      </c>
      <c r="Y78" s="79">
        <f>I78+M78+Q78+U78</f>
        <v>28211997</v>
      </c>
      <c r="Z78" s="80">
        <f>J78+N78+R78+V78</f>
        <v>189166892.94999999</v>
      </c>
      <c r="AA78" s="137">
        <v>25</v>
      </c>
      <c r="AB78" s="80">
        <f>L78+P78+T78+X78</f>
        <v>46901920.030000001</v>
      </c>
      <c r="AC78" s="123"/>
    </row>
    <row r="79" spans="1:30" ht="16.5" customHeight="1">
      <c r="A79" s="66"/>
      <c r="B79" s="120"/>
      <c r="C79" s="144"/>
      <c r="D79" s="145"/>
      <c r="E79" s="145"/>
      <c r="F79" s="145"/>
      <c r="G79" s="146"/>
      <c r="H79" s="66"/>
      <c r="I79" s="66"/>
      <c r="J79" s="58"/>
      <c r="K79" s="58"/>
      <c r="L79" s="75"/>
      <c r="M79" s="58"/>
      <c r="N79" s="75"/>
      <c r="O79" s="67"/>
      <c r="P79" s="75"/>
      <c r="Q79" s="149"/>
      <c r="R79" s="134"/>
      <c r="S79" s="75"/>
      <c r="T79" s="75"/>
      <c r="U79" s="68"/>
      <c r="V79" s="69"/>
      <c r="W79" s="68"/>
      <c r="X79" s="69"/>
      <c r="Y79" s="79"/>
      <c r="Z79" s="80"/>
      <c r="AA79" s="137"/>
      <c r="AB79" s="80"/>
      <c r="AC79" s="123"/>
    </row>
    <row r="80" spans="1:30" ht="16.5" customHeight="1">
      <c r="A80" s="66"/>
      <c r="B80" s="120"/>
      <c r="C80" s="144"/>
      <c r="D80" s="145"/>
      <c r="E80" s="145"/>
      <c r="F80" s="145"/>
      <c r="G80" s="146"/>
      <c r="H80" s="58" t="s">
        <v>102</v>
      </c>
      <c r="I80" s="58"/>
      <c r="J80" s="58"/>
      <c r="K80" s="58"/>
      <c r="L80" s="75"/>
      <c r="M80" s="58"/>
      <c r="N80" s="75"/>
      <c r="O80" s="58"/>
      <c r="P80" s="75"/>
      <c r="Q80" s="156">
        <v>2797637</v>
      </c>
      <c r="R80" s="156">
        <v>2049538.91</v>
      </c>
      <c r="S80" s="75">
        <v>0</v>
      </c>
      <c r="T80" s="220">
        <v>0</v>
      </c>
      <c r="U80" s="68">
        <v>0</v>
      </c>
      <c r="V80" s="69">
        <v>0</v>
      </c>
      <c r="W80" s="136">
        <v>0</v>
      </c>
      <c r="X80" s="155"/>
      <c r="Y80" s="79">
        <f t="shared" ref="Y80:Z87" si="5">I80+M80+Q80+U80</f>
        <v>2797637</v>
      </c>
      <c r="Z80" s="80">
        <f t="shared" si="5"/>
        <v>2049538.91</v>
      </c>
      <c r="AA80" s="137">
        <v>0</v>
      </c>
      <c r="AB80" s="80">
        <f t="shared" ref="AB80:AB87" si="6">L80+P80+T80+X80</f>
        <v>0</v>
      </c>
      <c r="AC80" s="123"/>
    </row>
    <row r="81" spans="1:41" ht="16.5" customHeight="1">
      <c r="A81" s="66"/>
      <c r="B81" s="120"/>
      <c r="C81" s="144"/>
      <c r="D81" s="145"/>
      <c r="E81" s="145"/>
      <c r="F81" s="145"/>
      <c r="G81" s="146"/>
      <c r="H81" s="58" t="s">
        <v>102</v>
      </c>
      <c r="I81" s="58"/>
      <c r="J81" s="58"/>
      <c r="K81" s="58"/>
      <c r="L81" s="58"/>
      <c r="M81" s="58"/>
      <c r="N81" s="58"/>
      <c r="O81" s="58"/>
      <c r="P81" s="58"/>
      <c r="Q81" s="156">
        <v>30172</v>
      </c>
      <c r="R81" s="156">
        <v>375619.2</v>
      </c>
      <c r="S81" s="75">
        <v>5</v>
      </c>
      <c r="T81" s="221">
        <v>28141.439999999999</v>
      </c>
      <c r="U81" s="68"/>
      <c r="V81" s="68"/>
      <c r="W81" s="68">
        <v>5</v>
      </c>
      <c r="X81" s="69"/>
      <c r="Y81" s="79">
        <f t="shared" si="5"/>
        <v>30172</v>
      </c>
      <c r="Z81" s="80">
        <f t="shared" si="5"/>
        <v>375619.2</v>
      </c>
      <c r="AA81" s="137">
        <v>5</v>
      </c>
      <c r="AB81" s="80">
        <f t="shared" si="6"/>
        <v>28141.439999999999</v>
      </c>
      <c r="AC81" s="123"/>
    </row>
    <row r="82" spans="1:41" ht="16.5" customHeight="1">
      <c r="A82" s="66"/>
      <c r="B82" s="120"/>
      <c r="C82" s="144"/>
      <c r="D82" s="145"/>
      <c r="E82" s="145"/>
      <c r="F82" s="145"/>
      <c r="G82" s="146"/>
      <c r="H82" s="58" t="s">
        <v>102</v>
      </c>
      <c r="I82" s="58"/>
      <c r="J82" s="58"/>
      <c r="K82" s="58"/>
      <c r="L82" s="58"/>
      <c r="M82" s="58"/>
      <c r="N82" s="75"/>
      <c r="O82" s="58"/>
      <c r="P82" s="75"/>
      <c r="Q82" s="156">
        <v>2068630</v>
      </c>
      <c r="R82" s="156">
        <v>17006669.859999999</v>
      </c>
      <c r="S82" s="75">
        <v>10</v>
      </c>
      <c r="T82" s="221">
        <v>1812221.05</v>
      </c>
      <c r="U82" s="68"/>
      <c r="V82" s="68"/>
      <c r="W82" s="68">
        <v>7.5</v>
      </c>
      <c r="X82" s="69"/>
      <c r="Y82" s="79">
        <f t="shared" si="5"/>
        <v>2068630</v>
      </c>
      <c r="Z82" s="80">
        <f t="shared" si="5"/>
        <v>17006669.859999999</v>
      </c>
      <c r="AA82" s="137">
        <v>7.5</v>
      </c>
      <c r="AB82" s="80">
        <f t="shared" si="6"/>
        <v>1812221.05</v>
      </c>
      <c r="AC82" s="123"/>
      <c r="AD82" s="157"/>
      <c r="AG82" s="158"/>
    </row>
    <row r="83" spans="1:41" ht="16.5" customHeight="1">
      <c r="A83" s="66"/>
      <c r="B83" s="120"/>
      <c r="C83" s="144"/>
      <c r="D83" s="145"/>
      <c r="E83" s="145"/>
      <c r="F83" s="145"/>
      <c r="G83" s="146"/>
      <c r="H83" s="58" t="s">
        <v>102</v>
      </c>
      <c r="I83" s="58"/>
      <c r="J83" s="58"/>
      <c r="K83" s="58"/>
      <c r="L83" s="58"/>
      <c r="M83" s="58"/>
      <c r="N83" s="75"/>
      <c r="O83" s="58"/>
      <c r="P83" s="75"/>
      <c r="Q83" s="156">
        <v>1013010</v>
      </c>
      <c r="R83" s="156">
        <v>5672241.9400000004</v>
      </c>
      <c r="S83" s="75">
        <v>15</v>
      </c>
      <c r="T83" s="220">
        <v>794830.47</v>
      </c>
      <c r="U83" s="68">
        <v>448699</v>
      </c>
      <c r="V83" s="69">
        <v>3175795.67</v>
      </c>
      <c r="W83" s="68">
        <v>25</v>
      </c>
      <c r="X83" s="69">
        <v>352317.9</v>
      </c>
      <c r="Y83" s="79">
        <f t="shared" si="5"/>
        <v>1461709</v>
      </c>
      <c r="Z83" s="80">
        <f t="shared" si="5"/>
        <v>8848037.6099999994</v>
      </c>
      <c r="AA83" s="137">
        <v>10</v>
      </c>
      <c r="AB83" s="80">
        <f t="shared" si="6"/>
        <v>1147148.3700000001</v>
      </c>
      <c r="AC83" s="123"/>
      <c r="AG83" s="158"/>
    </row>
    <row r="84" spans="1:41" ht="16.5" customHeight="1">
      <c r="A84" s="66"/>
      <c r="B84" s="120"/>
      <c r="C84" s="144"/>
      <c r="D84" s="145"/>
      <c r="E84" s="145"/>
      <c r="F84" s="145"/>
      <c r="G84" s="146"/>
      <c r="H84" s="58" t="s">
        <v>102</v>
      </c>
      <c r="I84" s="58"/>
      <c r="J84" s="58"/>
      <c r="K84" s="58"/>
      <c r="L84" s="58"/>
      <c r="M84" s="58"/>
      <c r="N84" s="75"/>
      <c r="O84" s="58"/>
      <c r="P84" s="75"/>
      <c r="Q84" s="156">
        <v>725</v>
      </c>
      <c r="R84" s="156">
        <v>7290.4</v>
      </c>
      <c r="S84" s="75">
        <v>20</v>
      </c>
      <c r="T84" s="156">
        <v>1093.56</v>
      </c>
      <c r="U84" s="68"/>
      <c r="V84" s="69"/>
      <c r="W84" s="136">
        <v>11.25</v>
      </c>
      <c r="X84" s="69"/>
      <c r="Y84" s="79">
        <f t="shared" si="5"/>
        <v>725</v>
      </c>
      <c r="Z84" s="80">
        <f t="shared" si="5"/>
        <v>7290.4</v>
      </c>
      <c r="AA84" s="137">
        <v>11.25</v>
      </c>
      <c r="AB84" s="80">
        <f t="shared" si="6"/>
        <v>1093.56</v>
      </c>
      <c r="AC84" s="123"/>
      <c r="AD84" s="141"/>
    </row>
    <row r="85" spans="1:41" ht="16.5" customHeight="1">
      <c r="A85" s="66"/>
      <c r="B85" s="120"/>
      <c r="C85" s="144"/>
      <c r="D85" s="145"/>
      <c r="E85" s="145"/>
      <c r="F85" s="145"/>
      <c r="G85" s="146"/>
      <c r="H85" s="58" t="s">
        <v>102</v>
      </c>
      <c r="I85" s="58"/>
      <c r="J85" s="58"/>
      <c r="K85" s="58"/>
      <c r="L85" s="58"/>
      <c r="M85" s="58"/>
      <c r="N85" s="75"/>
      <c r="O85" s="58"/>
      <c r="P85" s="75"/>
      <c r="Q85" s="156">
        <v>373362</v>
      </c>
      <c r="R85" s="156">
        <v>2725058.14</v>
      </c>
      <c r="S85" s="75">
        <v>25</v>
      </c>
      <c r="T85" s="156">
        <v>569452.56000000006</v>
      </c>
      <c r="U85" s="68">
        <v>0</v>
      </c>
      <c r="V85" s="69">
        <v>0</v>
      </c>
      <c r="W85" s="136">
        <v>15</v>
      </c>
      <c r="X85" s="69">
        <v>0</v>
      </c>
      <c r="Y85" s="79">
        <f t="shared" si="5"/>
        <v>373362</v>
      </c>
      <c r="Z85" s="80">
        <f t="shared" si="5"/>
        <v>2725058.14</v>
      </c>
      <c r="AA85" s="137">
        <v>15</v>
      </c>
      <c r="AB85" s="80">
        <f t="shared" si="6"/>
        <v>569452.56000000006</v>
      </c>
      <c r="AC85" s="123"/>
    </row>
    <row r="86" spans="1:41" ht="16.5" customHeight="1">
      <c r="A86" s="66"/>
      <c r="B86" s="120"/>
      <c r="C86" s="144"/>
      <c r="D86" s="145"/>
      <c r="E86" s="145"/>
      <c r="F86" s="145"/>
      <c r="G86" s="146"/>
      <c r="H86" s="58"/>
      <c r="I86" s="58"/>
      <c r="J86" s="75"/>
      <c r="K86" s="58"/>
      <c r="L86" s="58"/>
      <c r="M86" s="58"/>
      <c r="N86" s="75"/>
      <c r="O86" s="58"/>
      <c r="P86" s="75"/>
      <c r="Q86" s="58"/>
      <c r="R86" s="75"/>
      <c r="S86" s="75"/>
      <c r="T86" s="75"/>
      <c r="U86" s="68">
        <v>0</v>
      </c>
      <c r="V86" s="69">
        <v>0</v>
      </c>
      <c r="W86" s="136">
        <v>20</v>
      </c>
      <c r="X86" s="69">
        <v>0</v>
      </c>
      <c r="Y86" s="79">
        <f t="shared" si="5"/>
        <v>0</v>
      </c>
      <c r="Z86" s="80">
        <f t="shared" si="5"/>
        <v>0</v>
      </c>
      <c r="AA86" s="137">
        <v>20</v>
      </c>
      <c r="AB86" s="80">
        <f t="shared" si="6"/>
        <v>0</v>
      </c>
      <c r="AC86" s="123"/>
      <c r="AE86" s="141"/>
    </row>
    <row r="87" spans="1:41" ht="16.5" customHeight="1">
      <c r="A87" s="66"/>
      <c r="B87" s="120"/>
      <c r="C87" s="144"/>
      <c r="D87" s="145"/>
      <c r="E87" s="145"/>
      <c r="F87" s="145"/>
      <c r="G87" s="146"/>
      <c r="H87" s="66"/>
      <c r="I87" s="58"/>
      <c r="J87" s="58"/>
      <c r="K87" s="58"/>
      <c r="L87" s="58"/>
      <c r="M87" s="58"/>
      <c r="N87" s="75"/>
      <c r="O87" s="58"/>
      <c r="P87" s="75"/>
      <c r="Q87" s="56"/>
      <c r="R87" s="134"/>
      <c r="S87" s="75"/>
      <c r="T87" s="134"/>
      <c r="U87" s="68">
        <f>3243178+1609</f>
        <v>3244787</v>
      </c>
      <c r="V87" s="69">
        <f>33553138.26+20724.32</f>
        <v>33573862.579999998</v>
      </c>
      <c r="W87" s="136">
        <v>25</v>
      </c>
      <c r="X87" s="69">
        <f>8263975.11+1839.17</f>
        <v>8265814.2800000003</v>
      </c>
      <c r="Y87" s="79">
        <f t="shared" si="5"/>
        <v>3244787</v>
      </c>
      <c r="Z87" s="80">
        <f t="shared" si="5"/>
        <v>33573862.579999998</v>
      </c>
      <c r="AA87" s="137">
        <v>25</v>
      </c>
      <c r="AB87" s="80">
        <f t="shared" si="6"/>
        <v>8265814.2800000003</v>
      </c>
      <c r="AC87" s="123"/>
      <c r="AE87" s="141"/>
    </row>
    <row r="88" spans="1:41" ht="16.5" customHeight="1">
      <c r="A88" s="66"/>
      <c r="B88" s="120"/>
      <c r="C88" s="144"/>
      <c r="D88" s="145"/>
      <c r="E88" s="145"/>
      <c r="F88" s="145"/>
      <c r="G88" s="146"/>
      <c r="H88" s="66"/>
      <c r="I88" s="58"/>
      <c r="J88" s="58"/>
      <c r="K88" s="58"/>
      <c r="L88" s="58"/>
      <c r="M88" s="58"/>
      <c r="N88" s="75"/>
      <c r="O88" s="58"/>
      <c r="P88" s="75"/>
      <c r="Q88" s="76"/>
      <c r="R88" s="75"/>
      <c r="S88" s="75"/>
      <c r="T88" s="75"/>
      <c r="U88" s="68"/>
      <c r="V88" s="68"/>
      <c r="W88" s="68"/>
      <c r="X88" s="69"/>
      <c r="Y88" s="79"/>
      <c r="Z88" s="80"/>
      <c r="AA88" s="137"/>
      <c r="AB88" s="80"/>
      <c r="AC88" s="123"/>
      <c r="AE88" s="141"/>
    </row>
    <row r="89" spans="1:41" ht="16.5" customHeight="1">
      <c r="A89" s="66"/>
      <c r="B89" s="120"/>
      <c r="C89" s="144"/>
      <c r="D89" s="145"/>
      <c r="E89" s="145"/>
      <c r="F89" s="145"/>
      <c r="G89" s="146"/>
      <c r="H89" s="66">
        <v>28</v>
      </c>
      <c r="I89" s="58"/>
      <c r="J89" s="58"/>
      <c r="K89" s="58"/>
      <c r="L89" s="58"/>
      <c r="M89" s="58"/>
      <c r="N89" s="75"/>
      <c r="O89" s="58"/>
      <c r="P89" s="75"/>
      <c r="Q89" s="58">
        <v>43064185</v>
      </c>
      <c r="R89" s="58">
        <v>349127936.45999998</v>
      </c>
      <c r="S89" s="75">
        <v>25</v>
      </c>
      <c r="T89" s="58">
        <v>554454066.80999994</v>
      </c>
      <c r="U89" s="68"/>
      <c r="V89" s="68"/>
      <c r="W89" s="68"/>
      <c r="X89" s="69"/>
      <c r="Y89" s="79"/>
      <c r="Z89" s="80"/>
      <c r="AA89" s="137"/>
      <c r="AB89" s="80"/>
      <c r="AC89" s="123"/>
    </row>
    <row r="90" spans="1:41" ht="16.5" customHeight="1">
      <c r="A90" s="66"/>
      <c r="B90" s="120"/>
      <c r="C90" s="144"/>
      <c r="D90" s="145"/>
      <c r="E90" s="145"/>
      <c r="F90" s="145"/>
      <c r="G90" s="146"/>
      <c r="H90" s="66"/>
      <c r="I90" s="58"/>
      <c r="J90" s="58"/>
      <c r="K90" s="58"/>
      <c r="L90" s="58"/>
      <c r="M90" s="58"/>
      <c r="N90" s="75"/>
      <c r="O90" s="67"/>
      <c r="P90" s="75"/>
      <c r="Q90" s="56"/>
      <c r="R90" s="134"/>
      <c r="S90" s="75"/>
      <c r="T90" s="134"/>
      <c r="U90" s="68">
        <v>13580917</v>
      </c>
      <c r="V90" s="69">
        <v>95492713.599999994</v>
      </c>
      <c r="W90" s="151">
        <v>25</v>
      </c>
      <c r="X90" s="69">
        <v>23846847.329999998</v>
      </c>
      <c r="Y90" s="79">
        <f>I90+M90+Q90+U90</f>
        <v>13580917</v>
      </c>
      <c r="Z90" s="80">
        <f>J90+N90+R90+V90</f>
        <v>95492713.599999994</v>
      </c>
      <c r="AA90" s="137">
        <v>25</v>
      </c>
      <c r="AB90" s="80">
        <f>L90+P90+T90+X90</f>
        <v>23846847.329999998</v>
      </c>
      <c r="AC90" s="123"/>
      <c r="AD90" s="159"/>
    </row>
    <row r="91" spans="1:41" ht="16.5" customHeight="1">
      <c r="A91" s="66"/>
      <c r="B91" s="120"/>
      <c r="C91" s="144"/>
      <c r="D91" s="145"/>
      <c r="E91" s="145"/>
      <c r="F91" s="145"/>
      <c r="G91" s="146"/>
      <c r="H91" s="66" t="s">
        <v>103</v>
      </c>
      <c r="I91" s="58"/>
      <c r="J91" s="58"/>
      <c r="K91" s="58"/>
      <c r="L91" s="58"/>
      <c r="M91" s="58"/>
      <c r="N91" s="75"/>
      <c r="O91" s="67"/>
      <c r="P91" s="75"/>
      <c r="Q91" s="67"/>
      <c r="R91" s="134"/>
      <c r="S91" s="75"/>
      <c r="T91" s="134"/>
      <c r="U91" s="68"/>
      <c r="V91" s="69"/>
      <c r="W91" s="151"/>
      <c r="X91" s="69"/>
      <c r="Y91" s="79"/>
      <c r="Z91" s="80"/>
      <c r="AA91" s="137"/>
      <c r="AB91" s="80"/>
      <c r="AC91" s="123"/>
      <c r="AD91" s="159"/>
    </row>
    <row r="92" spans="1:41" ht="16.5" customHeight="1">
      <c r="A92" s="66"/>
      <c r="B92" s="120"/>
      <c r="C92" s="144"/>
      <c r="D92" s="145"/>
      <c r="E92" s="145"/>
      <c r="F92" s="145"/>
      <c r="G92" s="146"/>
      <c r="H92" s="120"/>
      <c r="I92" s="76"/>
      <c r="J92" s="76"/>
      <c r="K92" s="76"/>
      <c r="L92" s="76"/>
      <c r="M92" s="58"/>
      <c r="N92" s="58"/>
      <c r="O92" s="58"/>
      <c r="P92" s="58"/>
      <c r="Q92" s="76"/>
      <c r="R92" s="75"/>
      <c r="S92" s="75"/>
      <c r="T92" s="75"/>
      <c r="U92" s="68"/>
      <c r="V92" s="68"/>
      <c r="W92" s="68"/>
      <c r="X92" s="69"/>
      <c r="Y92" s="79">
        <f>I92+M92+Q92+U92</f>
        <v>0</v>
      </c>
      <c r="Z92" s="80"/>
      <c r="AA92" s="137"/>
      <c r="AB92" s="80"/>
      <c r="AC92" s="123"/>
    </row>
    <row r="93" spans="1:41" ht="16.5" customHeight="1">
      <c r="A93" s="66"/>
      <c r="B93" s="120"/>
      <c r="C93" s="144"/>
      <c r="D93" s="145"/>
      <c r="E93" s="145"/>
      <c r="F93" s="145"/>
      <c r="G93" s="146"/>
      <c r="H93" s="120"/>
      <c r="I93" s="76"/>
      <c r="J93" s="76"/>
      <c r="K93" s="76"/>
      <c r="L93" s="76"/>
      <c r="M93" s="58"/>
      <c r="N93" s="58"/>
      <c r="O93" s="58"/>
      <c r="P93" s="58"/>
      <c r="Q93" s="75">
        <f>SUM(Q34:Q91)</f>
        <v>1717516455</v>
      </c>
      <c r="R93" s="75">
        <f>SUM(R34:R91)</f>
        <v>11096240337.209997</v>
      </c>
      <c r="S93" s="75"/>
      <c r="T93" s="75">
        <f>SUM(T34:T91)</f>
        <v>1657333381.0899997</v>
      </c>
      <c r="U93" s="68"/>
      <c r="V93" s="68"/>
      <c r="W93" s="68"/>
      <c r="X93" s="69"/>
      <c r="Y93" s="79"/>
      <c r="Z93" s="80"/>
      <c r="AA93" s="137"/>
      <c r="AB93" s="80"/>
      <c r="AC93" s="123"/>
    </row>
    <row r="94" spans="1:41" ht="16.5" customHeight="1">
      <c r="A94" s="66"/>
      <c r="B94" s="120"/>
      <c r="C94" s="144"/>
      <c r="D94" s="145"/>
      <c r="E94" s="145"/>
      <c r="F94" s="145"/>
      <c r="G94" s="146"/>
      <c r="H94" s="74"/>
      <c r="I94" s="58"/>
      <c r="J94" s="75"/>
      <c r="K94" s="58"/>
      <c r="L94" s="75"/>
      <c r="M94" s="58"/>
      <c r="N94" s="58"/>
      <c r="O94" s="58"/>
      <c r="P94" s="58"/>
      <c r="Q94" s="76"/>
      <c r="R94" s="160"/>
      <c r="S94" s="75"/>
      <c r="T94" s="160"/>
      <c r="U94" s="76">
        <f>SUM(U34:U92)</f>
        <v>822562228</v>
      </c>
      <c r="V94" s="76">
        <f>SUM(V34:V92)</f>
        <v>5074430554.3800001</v>
      </c>
      <c r="W94" s="76">
        <f>SUM(W34:W92)</f>
        <v>506.25</v>
      </c>
      <c r="X94" s="160">
        <f>SUM(X34:X92)</f>
        <v>606117519.02999997</v>
      </c>
      <c r="Y94" s="79">
        <f>I94+M94+Q94+U94</f>
        <v>822562228</v>
      </c>
      <c r="Z94" s="80">
        <f>J94+N94+R94+V94</f>
        <v>5074430554.3800001</v>
      </c>
      <c r="AA94" s="137">
        <v>0</v>
      </c>
      <c r="AB94" s="80">
        <f>L94+P94+T94+X94</f>
        <v>606117519.02999997</v>
      </c>
      <c r="AC94" s="123"/>
    </row>
    <row r="95" spans="1:41" ht="16.5">
      <c r="A95" s="66"/>
      <c r="B95" s="120"/>
      <c r="C95" s="120"/>
      <c r="D95" s="161"/>
      <c r="E95" s="162"/>
      <c r="F95" s="162"/>
      <c r="G95" s="163"/>
      <c r="H95" s="66"/>
      <c r="I95" s="66"/>
      <c r="J95" s="58"/>
      <c r="K95" s="66"/>
      <c r="L95" s="58"/>
      <c r="M95" s="58"/>
      <c r="N95" s="58"/>
      <c r="O95" s="58"/>
      <c r="P95" s="58"/>
      <c r="Q95" s="58"/>
      <c r="R95" s="75"/>
      <c r="S95" s="75"/>
      <c r="T95" s="75"/>
      <c r="U95" s="68"/>
      <c r="V95" s="68"/>
      <c r="W95" s="68"/>
      <c r="X95" s="69"/>
      <c r="Y95" s="79"/>
      <c r="Z95" s="80"/>
      <c r="AA95" s="79"/>
      <c r="AB95" s="80"/>
      <c r="AC95" s="123"/>
      <c r="AD95" s="26"/>
      <c r="AE95" s="26"/>
      <c r="AF95" s="26"/>
      <c r="AG95" s="26"/>
      <c r="AH95" s="26"/>
      <c r="AI95" s="26"/>
      <c r="AJ95" s="26"/>
      <c r="AK95" s="26"/>
      <c r="AL95" s="26"/>
      <c r="AM95" s="26"/>
      <c r="AN95" s="26"/>
      <c r="AO95" s="26"/>
    </row>
    <row r="96" spans="1:41" ht="24" hidden="1" customHeight="1">
      <c r="A96" s="66"/>
      <c r="B96" s="120"/>
      <c r="C96" s="91" t="s">
        <v>83</v>
      </c>
      <c r="D96" s="73" t="s">
        <v>104</v>
      </c>
      <c r="E96" s="73"/>
      <c r="F96" s="73"/>
      <c r="G96" s="73"/>
      <c r="H96" s="74"/>
      <c r="I96" s="164"/>
      <c r="J96" s="93"/>
      <c r="K96" s="164"/>
      <c r="L96" s="93"/>
      <c r="M96" s="165"/>
      <c r="N96" s="95"/>
      <c r="O96" s="94"/>
      <c r="P96" s="95"/>
      <c r="Q96" s="164"/>
      <c r="R96" s="93"/>
      <c r="S96" s="93"/>
      <c r="T96" s="93"/>
      <c r="U96" s="166">
        <v>43817983</v>
      </c>
      <c r="V96" s="167">
        <v>308303777.79000002</v>
      </c>
      <c r="W96" s="166">
        <v>10</v>
      </c>
      <c r="X96" s="168">
        <f>30321726.81-598415.34</f>
        <v>29723311.469999999</v>
      </c>
      <c r="Y96" s="169">
        <f>I96+M96+Q96+U96</f>
        <v>43817983</v>
      </c>
      <c r="Z96" s="170">
        <f>J96+N96+R96+V96</f>
        <v>308303777.79000002</v>
      </c>
      <c r="AA96" s="171">
        <v>10</v>
      </c>
      <c r="AB96" s="170">
        <f>L96+P96+T96+X96</f>
        <v>29723311.469999999</v>
      </c>
      <c r="AC96" s="172"/>
      <c r="AD96" s="26"/>
      <c r="AE96" s="26"/>
      <c r="AF96" s="26"/>
      <c r="AG96" s="26"/>
      <c r="AH96" s="26"/>
      <c r="AI96" s="26"/>
      <c r="AJ96" s="26"/>
      <c r="AK96" s="26"/>
      <c r="AL96" s="26"/>
      <c r="AM96" s="26"/>
      <c r="AN96" s="26"/>
      <c r="AO96" s="26"/>
    </row>
    <row r="97" spans="1:30" ht="24" hidden="1" customHeight="1">
      <c r="A97" s="66"/>
      <c r="B97" s="120"/>
      <c r="C97" s="91"/>
      <c r="D97" s="73"/>
      <c r="E97" s="73"/>
      <c r="F97" s="73"/>
      <c r="G97" s="73"/>
      <c r="H97" s="66"/>
      <c r="I97" s="173"/>
      <c r="J97" s="174"/>
      <c r="K97" s="173"/>
      <c r="L97" s="174"/>
      <c r="M97" s="165"/>
      <c r="N97" s="95"/>
      <c r="O97" s="94"/>
      <c r="P97" s="95"/>
      <c r="Q97" s="173"/>
      <c r="R97" s="174"/>
      <c r="S97" s="174"/>
      <c r="T97" s="174"/>
      <c r="U97" s="166"/>
      <c r="V97" s="167"/>
      <c r="W97" s="166"/>
      <c r="X97" s="168"/>
      <c r="Y97" s="169"/>
      <c r="Z97" s="175"/>
      <c r="AA97" s="171"/>
      <c r="AB97" s="175"/>
      <c r="AC97" s="176"/>
    </row>
    <row r="98" spans="1:30" ht="24" hidden="1" customHeight="1">
      <c r="A98" s="66"/>
      <c r="B98" s="120"/>
      <c r="C98" s="91"/>
      <c r="D98" s="73"/>
      <c r="E98" s="73"/>
      <c r="F98" s="73"/>
      <c r="G98" s="73"/>
      <c r="H98" s="74"/>
      <c r="I98" s="177"/>
      <c r="J98" s="112"/>
      <c r="K98" s="177"/>
      <c r="L98" s="112"/>
      <c r="M98" s="165"/>
      <c r="N98" s="95"/>
      <c r="O98" s="94"/>
      <c r="P98" s="95"/>
      <c r="Q98" s="177"/>
      <c r="R98" s="112"/>
      <c r="S98" s="112"/>
      <c r="T98" s="112"/>
      <c r="U98" s="166"/>
      <c r="V98" s="167"/>
      <c r="W98" s="166"/>
      <c r="X98" s="168"/>
      <c r="Y98" s="169"/>
      <c r="Z98" s="175"/>
      <c r="AA98" s="171"/>
      <c r="AB98" s="175"/>
      <c r="AC98" s="176"/>
    </row>
    <row r="99" spans="1:30" ht="15" hidden="1" customHeight="1">
      <c r="A99" s="66"/>
      <c r="B99" s="120"/>
      <c r="C99" s="91"/>
      <c r="D99" s="73"/>
      <c r="E99" s="73"/>
      <c r="F99" s="73"/>
      <c r="G99" s="73"/>
      <c r="H99" s="74"/>
      <c r="I99" s="76"/>
      <c r="J99" s="58"/>
      <c r="K99" s="76"/>
      <c r="L99" s="58"/>
      <c r="M99" s="58"/>
      <c r="N99" s="58"/>
      <c r="O99" s="58"/>
      <c r="P99" s="58"/>
      <c r="Q99" s="58"/>
      <c r="R99" s="75"/>
      <c r="S99" s="75"/>
      <c r="T99" s="75"/>
      <c r="U99" s="68"/>
      <c r="V99" s="68"/>
      <c r="W99" s="178"/>
      <c r="X99" s="69"/>
      <c r="Y99" s="100"/>
      <c r="Z99" s="179"/>
      <c r="AA99" s="137"/>
      <c r="AB99" s="179"/>
      <c r="AC99" s="176"/>
    </row>
    <row r="100" spans="1:30" ht="15.75" hidden="1" customHeight="1">
      <c r="A100" s="66"/>
      <c r="B100" s="91" t="s">
        <v>100</v>
      </c>
      <c r="C100" s="73" t="s">
        <v>105</v>
      </c>
      <c r="D100" s="73"/>
      <c r="E100" s="73"/>
      <c r="F100" s="73"/>
      <c r="G100" s="73"/>
      <c r="H100" s="74"/>
      <c r="I100" s="164"/>
      <c r="J100" s="164"/>
      <c r="K100" s="164"/>
      <c r="L100" s="164"/>
      <c r="M100" s="94"/>
      <c r="N100" s="95"/>
      <c r="O100" s="180"/>
      <c r="P100" s="94"/>
      <c r="Q100" s="164"/>
      <c r="R100" s="93"/>
      <c r="S100" s="93"/>
      <c r="T100" s="93"/>
      <c r="U100" s="181">
        <v>231870066</v>
      </c>
      <c r="V100" s="182">
        <v>186476015.72</v>
      </c>
      <c r="W100" s="181">
        <v>0</v>
      </c>
      <c r="X100" s="182">
        <v>0</v>
      </c>
      <c r="Y100" s="175">
        <f>I100+M100+Q100+U100</f>
        <v>231870066</v>
      </c>
      <c r="Z100" s="170">
        <f>J100+N100+R100+V100</f>
        <v>186476015.72</v>
      </c>
      <c r="AA100" s="171">
        <v>0</v>
      </c>
      <c r="AB100" s="170">
        <f>L100+P100+T100+X100</f>
        <v>0</v>
      </c>
      <c r="AC100" s="172"/>
    </row>
    <row r="101" spans="1:30" ht="15.75" hidden="1" customHeight="1">
      <c r="A101" s="66"/>
      <c r="B101" s="91"/>
      <c r="C101" s="73"/>
      <c r="D101" s="73"/>
      <c r="E101" s="73"/>
      <c r="F101" s="73"/>
      <c r="G101" s="73"/>
      <c r="H101" s="66"/>
      <c r="I101" s="173"/>
      <c r="J101" s="173"/>
      <c r="K101" s="173"/>
      <c r="L101" s="173"/>
      <c r="M101" s="94"/>
      <c r="N101" s="95"/>
      <c r="O101" s="94"/>
      <c r="P101" s="94"/>
      <c r="Q101" s="173"/>
      <c r="R101" s="174"/>
      <c r="S101" s="174"/>
      <c r="T101" s="174"/>
      <c r="U101" s="181"/>
      <c r="V101" s="182"/>
      <c r="W101" s="181"/>
      <c r="X101" s="182"/>
      <c r="Y101" s="175"/>
      <c r="Z101" s="175"/>
      <c r="AA101" s="171"/>
      <c r="AB101" s="175"/>
      <c r="AC101" s="176"/>
    </row>
    <row r="102" spans="1:30" ht="15.75" hidden="1" customHeight="1">
      <c r="A102" s="66"/>
      <c r="B102" s="91"/>
      <c r="C102" s="73"/>
      <c r="D102" s="73"/>
      <c r="E102" s="73"/>
      <c r="F102" s="73"/>
      <c r="G102" s="73"/>
      <c r="H102" s="74"/>
      <c r="I102" s="177"/>
      <c r="J102" s="177"/>
      <c r="K102" s="177"/>
      <c r="L102" s="177"/>
      <c r="M102" s="94"/>
      <c r="N102" s="95"/>
      <c r="O102" s="94"/>
      <c r="P102" s="94"/>
      <c r="Q102" s="177"/>
      <c r="R102" s="112"/>
      <c r="S102" s="112"/>
      <c r="T102" s="112"/>
      <c r="U102" s="181"/>
      <c r="V102" s="182"/>
      <c r="W102" s="181"/>
      <c r="X102" s="182"/>
      <c r="Y102" s="175"/>
      <c r="Z102" s="175"/>
      <c r="AA102" s="171"/>
      <c r="AB102" s="175"/>
      <c r="AC102" s="176"/>
    </row>
    <row r="103" spans="1:30" ht="16.5" hidden="1" customHeight="1">
      <c r="A103" s="66"/>
      <c r="B103" s="91" t="s">
        <v>106</v>
      </c>
      <c r="C103" s="73" t="s">
        <v>107</v>
      </c>
      <c r="D103" s="73"/>
      <c r="E103" s="73"/>
      <c r="F103" s="73"/>
      <c r="G103" s="73"/>
      <c r="H103" s="66"/>
      <c r="I103" s="148"/>
      <c r="J103" s="75"/>
      <c r="K103" s="138"/>
      <c r="L103" s="75"/>
      <c r="M103" s="138"/>
      <c r="N103" s="75"/>
      <c r="O103" s="67"/>
      <c r="P103" s="75"/>
      <c r="Q103" s="148"/>
      <c r="R103" s="75"/>
      <c r="S103" s="75"/>
      <c r="T103" s="75"/>
      <c r="U103" s="68">
        <v>36653724</v>
      </c>
      <c r="V103" s="69">
        <v>235558441.53</v>
      </c>
      <c r="W103" s="68">
        <v>25</v>
      </c>
      <c r="X103" s="69">
        <v>58375062.670000002</v>
      </c>
      <c r="Y103" s="79">
        <f>I103+M103+Q103+U103</f>
        <v>36653724</v>
      </c>
      <c r="Z103" s="80">
        <f>J103+N103+R103+V103</f>
        <v>235558441.53</v>
      </c>
      <c r="AA103" s="137">
        <v>25</v>
      </c>
      <c r="AB103" s="80">
        <f>L103+P103+T103+X103</f>
        <v>58375062.670000002</v>
      </c>
      <c r="AC103" s="123"/>
    </row>
    <row r="104" spans="1:30" ht="16.5" hidden="1" customHeight="1">
      <c r="A104" s="66"/>
      <c r="B104" s="91"/>
      <c r="C104" s="73"/>
      <c r="D104" s="73"/>
      <c r="E104" s="73"/>
      <c r="F104" s="73"/>
      <c r="G104" s="73"/>
      <c r="H104" s="66"/>
      <c r="I104" s="148"/>
      <c r="J104" s="75"/>
      <c r="K104" s="58"/>
      <c r="L104" s="75"/>
      <c r="M104" s="58"/>
      <c r="N104" s="58"/>
      <c r="O104" s="67"/>
      <c r="P104" s="75"/>
      <c r="Q104" s="148"/>
      <c r="R104" s="75"/>
      <c r="S104" s="75"/>
      <c r="T104" s="75"/>
      <c r="U104" s="68"/>
      <c r="V104" s="69"/>
      <c r="W104" s="68">
        <v>15</v>
      </c>
      <c r="X104" s="69"/>
      <c r="Y104" s="79"/>
      <c r="Z104" s="79"/>
      <c r="AA104" s="137"/>
      <c r="AB104" s="80"/>
      <c r="AC104" s="123"/>
    </row>
    <row r="105" spans="1:30" ht="16.5" hidden="1" customHeight="1">
      <c r="A105" s="66"/>
      <c r="B105" s="91"/>
      <c r="C105" s="73"/>
      <c r="D105" s="73"/>
      <c r="E105" s="73"/>
      <c r="F105" s="73"/>
      <c r="G105" s="73"/>
      <c r="H105" s="74"/>
      <c r="I105" s="148"/>
      <c r="J105" s="75"/>
      <c r="K105" s="58"/>
      <c r="L105" s="58"/>
      <c r="M105" s="58"/>
      <c r="N105" s="75"/>
      <c r="O105" s="67"/>
      <c r="P105" s="75"/>
      <c r="Q105" s="148"/>
      <c r="R105" s="75"/>
      <c r="S105" s="75"/>
      <c r="T105" s="75"/>
      <c r="U105" s="68"/>
      <c r="V105" s="68"/>
      <c r="W105" s="68"/>
      <c r="X105" s="69"/>
      <c r="Y105" s="79"/>
      <c r="Z105" s="79"/>
      <c r="AA105" s="137"/>
      <c r="AB105" s="80"/>
      <c r="AC105" s="123"/>
    </row>
    <row r="106" spans="1:30" ht="15.75" hidden="1" customHeight="1">
      <c r="A106" s="66"/>
      <c r="B106" s="91" t="s">
        <v>108</v>
      </c>
      <c r="C106" s="84" t="s">
        <v>109</v>
      </c>
      <c r="D106" s="84"/>
      <c r="E106" s="84"/>
      <c r="F106" s="84"/>
      <c r="G106" s="84"/>
      <c r="H106" s="66"/>
      <c r="I106" s="148"/>
      <c r="J106" s="58"/>
      <c r="K106" s="138"/>
      <c r="L106" s="75"/>
      <c r="M106" s="58"/>
      <c r="N106" s="75"/>
      <c r="O106" s="67"/>
      <c r="P106" s="75"/>
      <c r="Q106" s="148"/>
      <c r="R106" s="75"/>
      <c r="S106" s="75"/>
      <c r="T106" s="75"/>
      <c r="U106" s="68">
        <v>10770170</v>
      </c>
      <c r="V106" s="69">
        <v>77579629.25</v>
      </c>
      <c r="W106" s="68">
        <v>25</v>
      </c>
      <c r="X106" s="69">
        <f>18191576.79+10732.78+5365.79+6273.89-625186.71</f>
        <v>17588762.539999999</v>
      </c>
      <c r="Y106" s="79">
        <f t="shared" ref="Y106:Z116" si="7">I106+M106+Q106+U106</f>
        <v>10770170</v>
      </c>
      <c r="Z106" s="80">
        <f t="shared" si="7"/>
        <v>77579629.25</v>
      </c>
      <c r="AA106" s="137">
        <v>25</v>
      </c>
      <c r="AB106" s="80">
        <f t="shared" ref="AB106:AB116" si="8">L106+P106+T106+X106</f>
        <v>17588762.539999999</v>
      </c>
      <c r="AC106" s="123"/>
      <c r="AD106" s="141"/>
    </row>
    <row r="107" spans="1:30" ht="15.75" hidden="1" customHeight="1">
      <c r="A107" s="66"/>
      <c r="B107" s="91"/>
      <c r="C107" s="84"/>
      <c r="D107" s="84"/>
      <c r="E107" s="84"/>
      <c r="F107" s="84"/>
      <c r="G107" s="84"/>
      <c r="H107" s="66"/>
      <c r="I107" s="148"/>
      <c r="J107" s="75"/>
      <c r="K107" s="58"/>
      <c r="L107" s="75"/>
      <c r="M107" s="58"/>
      <c r="N107" s="75"/>
      <c r="O107" s="67"/>
      <c r="P107" s="75"/>
      <c r="Q107" s="148"/>
      <c r="R107" s="75"/>
      <c r="S107" s="75"/>
      <c r="T107" s="75"/>
      <c r="U107" s="68">
        <v>1056233</v>
      </c>
      <c r="V107" s="69">
        <v>6800990.3799999999</v>
      </c>
      <c r="W107" s="68">
        <v>15</v>
      </c>
      <c r="X107" s="69">
        <v>1722547.44</v>
      </c>
      <c r="Y107" s="79">
        <f t="shared" si="7"/>
        <v>1056233</v>
      </c>
      <c r="Z107" s="80">
        <f t="shared" si="7"/>
        <v>6800990.3799999999</v>
      </c>
      <c r="AA107" s="137">
        <v>15</v>
      </c>
      <c r="AB107" s="80">
        <f t="shared" si="8"/>
        <v>1722547.44</v>
      </c>
      <c r="AC107" s="123"/>
    </row>
    <row r="108" spans="1:30" ht="15.75" hidden="1" customHeight="1">
      <c r="A108" s="66"/>
      <c r="B108" s="91"/>
      <c r="C108" s="84"/>
      <c r="D108" s="84"/>
      <c r="E108" s="84"/>
      <c r="F108" s="84"/>
      <c r="G108" s="84"/>
      <c r="H108" s="66"/>
      <c r="I108" s="148"/>
      <c r="J108" s="75"/>
      <c r="K108" s="58"/>
      <c r="L108" s="75"/>
      <c r="M108" s="58"/>
      <c r="N108" s="75"/>
      <c r="O108" s="67"/>
      <c r="P108" s="75"/>
      <c r="Q108" s="148"/>
      <c r="R108" s="75"/>
      <c r="S108" s="75"/>
      <c r="T108" s="75"/>
      <c r="U108" s="68">
        <v>342808</v>
      </c>
      <c r="V108" s="69">
        <v>2244599.04</v>
      </c>
      <c r="W108" s="68">
        <v>20</v>
      </c>
      <c r="X108" s="69">
        <v>452467.42</v>
      </c>
      <c r="Y108" s="79">
        <f t="shared" si="7"/>
        <v>342808</v>
      </c>
      <c r="Z108" s="80">
        <f t="shared" si="7"/>
        <v>2244599.04</v>
      </c>
      <c r="AA108" s="137">
        <v>20</v>
      </c>
      <c r="AB108" s="80">
        <f t="shared" si="8"/>
        <v>452467.42</v>
      </c>
      <c r="AC108" s="123"/>
    </row>
    <row r="109" spans="1:30" ht="30.75" hidden="1" customHeight="1">
      <c r="A109" s="66"/>
      <c r="B109" s="91" t="s">
        <v>110</v>
      </c>
      <c r="C109" s="91" t="s">
        <v>111</v>
      </c>
      <c r="D109" s="91"/>
      <c r="E109" s="91"/>
      <c r="F109" s="91"/>
      <c r="G109" s="91"/>
      <c r="H109" s="183"/>
      <c r="I109" s="58"/>
      <c r="J109" s="75"/>
      <c r="K109" s="58"/>
      <c r="L109" s="75"/>
      <c r="M109" s="58"/>
      <c r="N109" s="75"/>
      <c r="O109" s="58"/>
      <c r="P109" s="75"/>
      <c r="Q109" s="58"/>
      <c r="R109" s="75"/>
      <c r="S109" s="75"/>
      <c r="T109" s="75"/>
      <c r="U109" s="68">
        <v>0</v>
      </c>
      <c r="V109" s="69">
        <v>0</v>
      </c>
      <c r="W109" s="136">
        <v>0</v>
      </c>
      <c r="X109" s="69">
        <v>0</v>
      </c>
      <c r="Y109" s="79">
        <f t="shared" si="7"/>
        <v>0</v>
      </c>
      <c r="Z109" s="80">
        <f t="shared" si="7"/>
        <v>0</v>
      </c>
      <c r="AA109" s="137">
        <v>0</v>
      </c>
      <c r="AB109" s="80">
        <f t="shared" si="8"/>
        <v>0</v>
      </c>
      <c r="AC109" s="123"/>
    </row>
    <row r="110" spans="1:30" ht="30.75" hidden="1" customHeight="1">
      <c r="A110" s="66"/>
      <c r="B110" s="91"/>
      <c r="C110" s="91"/>
      <c r="D110" s="91"/>
      <c r="E110" s="91"/>
      <c r="F110" s="91"/>
      <c r="G110" s="91"/>
      <c r="H110" s="183"/>
      <c r="I110" s="58"/>
      <c r="J110" s="75"/>
      <c r="K110" s="58"/>
      <c r="L110" s="75"/>
      <c r="M110" s="58"/>
      <c r="N110" s="75"/>
      <c r="O110" s="58"/>
      <c r="P110" s="75"/>
      <c r="Q110" s="58"/>
      <c r="R110" s="75"/>
      <c r="S110" s="75"/>
      <c r="T110" s="75"/>
      <c r="U110" s="68"/>
      <c r="V110" s="69"/>
      <c r="W110" s="136">
        <v>5</v>
      </c>
      <c r="X110" s="69"/>
      <c r="Y110" s="79">
        <f t="shared" si="7"/>
        <v>0</v>
      </c>
      <c r="Z110" s="80">
        <f t="shared" si="7"/>
        <v>0</v>
      </c>
      <c r="AA110" s="137">
        <v>5</v>
      </c>
      <c r="AB110" s="80">
        <f t="shared" si="8"/>
        <v>0</v>
      </c>
      <c r="AC110" s="123"/>
    </row>
    <row r="111" spans="1:30" ht="30.75" hidden="1" customHeight="1">
      <c r="A111" s="66"/>
      <c r="B111" s="91"/>
      <c r="C111" s="91"/>
      <c r="D111" s="91"/>
      <c r="E111" s="91"/>
      <c r="F111" s="91"/>
      <c r="G111" s="91"/>
      <c r="H111" s="183"/>
      <c r="I111" s="58"/>
      <c r="J111" s="75"/>
      <c r="K111" s="58"/>
      <c r="L111" s="75"/>
      <c r="M111" s="58"/>
      <c r="N111" s="75"/>
      <c r="O111" s="58"/>
      <c r="P111" s="75"/>
      <c r="Q111" s="58"/>
      <c r="R111" s="75"/>
      <c r="S111" s="75"/>
      <c r="T111" s="75"/>
      <c r="U111" s="68"/>
      <c r="V111" s="69"/>
      <c r="W111" s="136"/>
      <c r="X111" s="69">
        <v>0</v>
      </c>
      <c r="Y111" s="79">
        <f t="shared" si="7"/>
        <v>0</v>
      </c>
      <c r="Z111" s="80">
        <f t="shared" si="7"/>
        <v>0</v>
      </c>
      <c r="AA111" s="137">
        <v>7.5</v>
      </c>
      <c r="AB111" s="80">
        <f t="shared" si="8"/>
        <v>0</v>
      </c>
      <c r="AC111" s="123"/>
    </row>
    <row r="112" spans="1:30" ht="16.5" hidden="1" customHeight="1">
      <c r="A112" s="66"/>
      <c r="B112" s="91"/>
      <c r="C112" s="91"/>
      <c r="D112" s="91"/>
      <c r="E112" s="91"/>
      <c r="F112" s="91"/>
      <c r="G112" s="91"/>
      <c r="H112" s="66"/>
      <c r="I112" s="58"/>
      <c r="J112" s="75"/>
      <c r="K112" s="58"/>
      <c r="L112" s="75"/>
      <c r="M112" s="58"/>
      <c r="N112" s="75"/>
      <c r="O112" s="58"/>
      <c r="P112" s="75"/>
      <c r="Q112" s="58"/>
      <c r="R112" s="75"/>
      <c r="S112" s="75"/>
      <c r="T112" s="75"/>
      <c r="U112" s="68">
        <v>508253</v>
      </c>
      <c r="V112" s="69">
        <v>2794221.6</v>
      </c>
      <c r="W112" s="136">
        <v>10</v>
      </c>
      <c r="X112" s="69">
        <v>257941.15</v>
      </c>
      <c r="Y112" s="79">
        <f t="shared" si="7"/>
        <v>508253</v>
      </c>
      <c r="Z112" s="80">
        <f t="shared" si="7"/>
        <v>2794221.6</v>
      </c>
      <c r="AA112" s="137">
        <v>10</v>
      </c>
      <c r="AB112" s="80">
        <f t="shared" si="8"/>
        <v>257941.15</v>
      </c>
      <c r="AC112" s="123"/>
    </row>
    <row r="113" spans="1:41" ht="16.5" hidden="1" customHeight="1">
      <c r="A113" s="66"/>
      <c r="B113" s="91"/>
      <c r="C113" s="91"/>
      <c r="D113" s="91"/>
      <c r="E113" s="91"/>
      <c r="F113" s="91"/>
      <c r="G113" s="91"/>
      <c r="H113" s="66"/>
      <c r="I113" s="58"/>
      <c r="J113" s="75"/>
      <c r="K113" s="58"/>
      <c r="L113" s="75"/>
      <c r="M113" s="58"/>
      <c r="N113" s="75"/>
      <c r="O113" s="58"/>
      <c r="P113" s="75"/>
      <c r="Q113" s="58"/>
      <c r="R113" s="75"/>
      <c r="S113" s="75"/>
      <c r="T113" s="75"/>
      <c r="U113" s="68"/>
      <c r="V113" s="69"/>
      <c r="W113" s="136">
        <v>11.25</v>
      </c>
      <c r="X113" s="69"/>
      <c r="Y113" s="79">
        <f t="shared" si="7"/>
        <v>0</v>
      </c>
      <c r="Z113" s="80">
        <f t="shared" si="7"/>
        <v>0</v>
      </c>
      <c r="AA113" s="137">
        <v>11.25</v>
      </c>
      <c r="AB113" s="80">
        <f t="shared" si="8"/>
        <v>0</v>
      </c>
      <c r="AC113" s="123"/>
    </row>
    <row r="114" spans="1:41" ht="16.5" hidden="1" customHeight="1">
      <c r="A114" s="66"/>
      <c r="B114" s="91"/>
      <c r="C114" s="91"/>
      <c r="D114" s="91"/>
      <c r="E114" s="91"/>
      <c r="F114" s="91"/>
      <c r="G114" s="91"/>
      <c r="H114" s="66"/>
      <c r="I114" s="58"/>
      <c r="J114" s="75"/>
      <c r="K114" s="58"/>
      <c r="L114" s="75"/>
      <c r="M114" s="58"/>
      <c r="N114" s="75"/>
      <c r="O114" s="58"/>
      <c r="P114" s="75"/>
      <c r="Q114" s="58"/>
      <c r="R114" s="75"/>
      <c r="S114" s="75"/>
      <c r="T114" s="75"/>
      <c r="U114" s="68">
        <v>0</v>
      </c>
      <c r="V114" s="69">
        <v>0</v>
      </c>
      <c r="W114" s="136">
        <v>15</v>
      </c>
      <c r="X114" s="69">
        <v>0</v>
      </c>
      <c r="Y114" s="79">
        <f t="shared" si="7"/>
        <v>0</v>
      </c>
      <c r="Z114" s="80">
        <f t="shared" si="7"/>
        <v>0</v>
      </c>
      <c r="AA114" s="137">
        <v>15</v>
      </c>
      <c r="AB114" s="80">
        <f t="shared" si="8"/>
        <v>0</v>
      </c>
      <c r="AC114" s="123"/>
    </row>
    <row r="115" spans="1:41" ht="16.5" hidden="1" customHeight="1">
      <c r="A115" s="66"/>
      <c r="B115" s="91"/>
      <c r="C115" s="91"/>
      <c r="D115" s="91"/>
      <c r="E115" s="91"/>
      <c r="F115" s="91"/>
      <c r="G115" s="91"/>
      <c r="H115" s="66"/>
      <c r="I115" s="58"/>
      <c r="J115" s="75"/>
      <c r="K115" s="58"/>
      <c r="L115" s="75"/>
      <c r="M115" s="58"/>
      <c r="N115" s="75"/>
      <c r="O115" s="58"/>
      <c r="P115" s="75"/>
      <c r="Q115" s="58"/>
      <c r="R115" s="75"/>
      <c r="S115" s="75"/>
      <c r="T115" s="75"/>
      <c r="U115" s="68">
        <v>0</v>
      </c>
      <c r="V115" s="69">
        <v>0</v>
      </c>
      <c r="W115" s="136">
        <v>20</v>
      </c>
      <c r="X115" s="69">
        <v>0</v>
      </c>
      <c r="Y115" s="79">
        <f t="shared" si="7"/>
        <v>0</v>
      </c>
      <c r="Z115" s="80">
        <f t="shared" si="7"/>
        <v>0</v>
      </c>
      <c r="AA115" s="137">
        <v>20</v>
      </c>
      <c r="AB115" s="80">
        <f t="shared" si="8"/>
        <v>0</v>
      </c>
      <c r="AC115" s="123"/>
    </row>
    <row r="116" spans="1:41" ht="16.5" hidden="1" customHeight="1">
      <c r="A116" s="66"/>
      <c r="B116" s="91"/>
      <c r="C116" s="91"/>
      <c r="D116" s="91"/>
      <c r="E116" s="91"/>
      <c r="F116" s="91"/>
      <c r="G116" s="91"/>
      <c r="H116" s="66"/>
      <c r="I116" s="58"/>
      <c r="J116" s="75"/>
      <c r="K116" s="58"/>
      <c r="L116" s="75"/>
      <c r="M116" s="58"/>
      <c r="N116" s="75"/>
      <c r="O116" s="58"/>
      <c r="P116" s="75"/>
      <c r="Q116" s="58"/>
      <c r="R116" s="75"/>
      <c r="S116" s="75"/>
      <c r="T116" s="75"/>
      <c r="U116" s="68">
        <f>2960739+526</f>
        <v>2961265</v>
      </c>
      <c r="V116" s="69">
        <f>30595294.33+6681</f>
        <v>30601975.329999998</v>
      </c>
      <c r="W116" s="136">
        <v>25</v>
      </c>
      <c r="X116" s="69">
        <f>7519428.25+502</f>
        <v>7519930.25</v>
      </c>
      <c r="Y116" s="79">
        <f t="shared" si="7"/>
        <v>2961265</v>
      </c>
      <c r="Z116" s="80">
        <f t="shared" si="7"/>
        <v>30601975.329999998</v>
      </c>
      <c r="AA116" s="137">
        <v>25</v>
      </c>
      <c r="AB116" s="80">
        <f t="shared" si="8"/>
        <v>7519930.25</v>
      </c>
      <c r="AC116" s="123"/>
    </row>
    <row r="117" spans="1:41" ht="16.5" hidden="1" customHeight="1">
      <c r="A117" s="66"/>
      <c r="B117" s="91"/>
      <c r="C117" s="91"/>
      <c r="D117" s="91"/>
      <c r="E117" s="91"/>
      <c r="F117" s="91"/>
      <c r="G117" s="91"/>
      <c r="H117" s="66"/>
      <c r="I117" s="58"/>
      <c r="J117" s="75"/>
      <c r="K117" s="58"/>
      <c r="L117" s="75"/>
      <c r="M117" s="58"/>
      <c r="N117" s="75"/>
      <c r="O117" s="58"/>
      <c r="P117" s="75"/>
      <c r="Q117" s="58"/>
      <c r="R117" s="75"/>
      <c r="S117" s="75"/>
      <c r="T117" s="75"/>
      <c r="U117" s="68"/>
      <c r="V117" s="69" t="s">
        <v>112</v>
      </c>
      <c r="W117" s="136"/>
      <c r="X117" s="69"/>
      <c r="Y117" s="79"/>
      <c r="Z117" s="80"/>
      <c r="AA117" s="137"/>
      <c r="AB117" s="80"/>
      <c r="AC117" s="123"/>
    </row>
    <row r="118" spans="1:41" ht="16.5" hidden="1" customHeight="1">
      <c r="A118" s="66"/>
      <c r="B118" s="91"/>
      <c r="C118" s="91"/>
      <c r="D118" s="91"/>
      <c r="E118" s="91"/>
      <c r="F118" s="91"/>
      <c r="G118" s="91"/>
      <c r="H118" s="66"/>
      <c r="I118" s="58"/>
      <c r="J118" s="75"/>
      <c r="K118" s="67"/>
      <c r="L118" s="58"/>
      <c r="M118" s="58"/>
      <c r="N118" s="75"/>
      <c r="O118" s="67"/>
      <c r="P118" s="75"/>
      <c r="Q118" s="58"/>
      <c r="R118" s="75"/>
      <c r="S118" s="75"/>
      <c r="T118" s="75"/>
      <c r="U118" s="68">
        <v>123698154</v>
      </c>
      <c r="V118" s="69">
        <v>537044753.82000005</v>
      </c>
      <c r="W118" s="151">
        <v>0</v>
      </c>
      <c r="X118" s="69">
        <v>0</v>
      </c>
      <c r="Y118" s="79">
        <f t="shared" ref="Y118:Z125" si="9">I118+M118+Q118+U118</f>
        <v>123698154</v>
      </c>
      <c r="Z118" s="80">
        <f t="shared" si="9"/>
        <v>537044753.82000005</v>
      </c>
      <c r="AA118" s="137">
        <v>0</v>
      </c>
      <c r="AB118" s="80">
        <f t="shared" ref="AB118:AB125" si="10">L118+P118+T118+X118</f>
        <v>0</v>
      </c>
      <c r="AC118" s="123"/>
    </row>
    <row r="119" spans="1:41" ht="16.5" hidden="1" customHeight="1">
      <c r="A119" s="66"/>
      <c r="B119" s="91"/>
      <c r="C119" s="91"/>
      <c r="D119" s="91"/>
      <c r="E119" s="91"/>
      <c r="F119" s="91"/>
      <c r="G119" s="91"/>
      <c r="H119" s="66"/>
      <c r="I119" s="58"/>
      <c r="J119" s="75"/>
      <c r="K119" s="67"/>
      <c r="L119" s="58"/>
      <c r="M119" s="58"/>
      <c r="N119" s="75"/>
      <c r="O119" s="67"/>
      <c r="P119" s="75"/>
      <c r="Q119" s="58"/>
      <c r="R119" s="75"/>
      <c r="S119" s="75"/>
      <c r="T119" s="75"/>
      <c r="U119" s="68">
        <v>15196</v>
      </c>
      <c r="V119" s="69">
        <v>103832.94</v>
      </c>
      <c r="W119" s="151">
        <v>5</v>
      </c>
      <c r="X119" s="69">
        <v>7787.47</v>
      </c>
      <c r="Y119" s="79">
        <f t="shared" si="9"/>
        <v>15196</v>
      </c>
      <c r="Z119" s="80">
        <f t="shared" si="9"/>
        <v>103832.94</v>
      </c>
      <c r="AA119" s="137">
        <v>5</v>
      </c>
      <c r="AB119" s="80">
        <f t="shared" si="10"/>
        <v>7787.47</v>
      </c>
      <c r="AC119" s="123"/>
    </row>
    <row r="120" spans="1:41" ht="16.5" hidden="1" customHeight="1">
      <c r="A120" s="66"/>
      <c r="B120" s="91"/>
      <c r="C120" s="91"/>
      <c r="D120" s="91"/>
      <c r="E120" s="91"/>
      <c r="F120" s="91"/>
      <c r="G120" s="91"/>
      <c r="H120" s="66"/>
      <c r="I120" s="58"/>
      <c r="J120" s="75"/>
      <c r="K120" s="67"/>
      <c r="L120" s="75"/>
      <c r="M120" s="58"/>
      <c r="N120" s="75"/>
      <c r="O120" s="67"/>
      <c r="P120" s="75"/>
      <c r="Q120" s="58"/>
      <c r="R120" s="75"/>
      <c r="S120" s="75"/>
      <c r="T120" s="75"/>
      <c r="U120" s="68">
        <v>581986</v>
      </c>
      <c r="V120" s="69">
        <v>4148916.69</v>
      </c>
      <c r="W120" s="151">
        <v>7.5</v>
      </c>
      <c r="X120" s="69">
        <v>311168.75</v>
      </c>
      <c r="Y120" s="79">
        <f t="shared" si="9"/>
        <v>581986</v>
      </c>
      <c r="Z120" s="80">
        <f t="shared" si="9"/>
        <v>4148916.69</v>
      </c>
      <c r="AA120" s="137">
        <v>7.5</v>
      </c>
      <c r="AB120" s="80">
        <f t="shared" si="10"/>
        <v>311168.75</v>
      </c>
      <c r="AC120" s="123"/>
    </row>
    <row r="121" spans="1:41" ht="16.5" hidden="1" customHeight="1">
      <c r="A121" s="66"/>
      <c r="B121" s="91"/>
      <c r="C121" s="91"/>
      <c r="D121" s="91"/>
      <c r="E121" s="91"/>
      <c r="F121" s="91"/>
      <c r="G121" s="91"/>
      <c r="H121" s="66"/>
      <c r="I121" s="58"/>
      <c r="J121" s="75"/>
      <c r="K121" s="67"/>
      <c r="L121" s="75"/>
      <c r="M121" s="58"/>
      <c r="N121" s="75"/>
      <c r="O121" s="67"/>
      <c r="P121" s="75"/>
      <c r="Q121" s="58"/>
      <c r="R121" s="75"/>
      <c r="S121" s="75"/>
      <c r="T121" s="75"/>
      <c r="U121" s="68">
        <v>33101306</v>
      </c>
      <c r="V121" s="69">
        <v>224033598.62</v>
      </c>
      <c r="W121" s="151">
        <v>10</v>
      </c>
      <c r="X121" s="69">
        <v>22403359.890000001</v>
      </c>
      <c r="Y121" s="79">
        <f t="shared" si="9"/>
        <v>33101306</v>
      </c>
      <c r="Z121" s="101">
        <f t="shared" si="9"/>
        <v>224033598.62</v>
      </c>
      <c r="AA121" s="137">
        <v>10</v>
      </c>
      <c r="AB121" s="101">
        <f t="shared" si="10"/>
        <v>22403359.890000001</v>
      </c>
      <c r="AC121" s="103"/>
    </row>
    <row r="122" spans="1:41" ht="16.5" hidden="1" customHeight="1">
      <c r="A122" s="66"/>
      <c r="B122" s="91"/>
      <c r="C122" s="91"/>
      <c r="D122" s="91"/>
      <c r="E122" s="91"/>
      <c r="F122" s="91"/>
      <c r="G122" s="91"/>
      <c r="H122" s="66"/>
      <c r="I122" s="58"/>
      <c r="J122" s="75"/>
      <c r="K122" s="67"/>
      <c r="L122" s="75"/>
      <c r="M122" s="58"/>
      <c r="N122" s="75"/>
      <c r="O122" s="67"/>
      <c r="P122" s="75"/>
      <c r="Q122" s="58"/>
      <c r="R122" s="75"/>
      <c r="S122" s="75"/>
      <c r="T122" s="75"/>
      <c r="U122" s="68">
        <v>36204</v>
      </c>
      <c r="V122" s="69">
        <v>232768.45</v>
      </c>
      <c r="W122" s="151">
        <v>11.25</v>
      </c>
      <c r="X122" s="69">
        <v>26186.45</v>
      </c>
      <c r="Y122" s="79">
        <f t="shared" si="9"/>
        <v>36204</v>
      </c>
      <c r="Z122" s="101">
        <f t="shared" si="9"/>
        <v>232768.45</v>
      </c>
      <c r="AA122" s="137">
        <v>11.25</v>
      </c>
      <c r="AB122" s="101">
        <f t="shared" si="10"/>
        <v>26186.45</v>
      </c>
      <c r="AC122" s="103"/>
    </row>
    <row r="123" spans="1:41" ht="16.5" hidden="1" customHeight="1">
      <c r="A123" s="66"/>
      <c r="B123" s="91"/>
      <c r="C123" s="91"/>
      <c r="D123" s="91"/>
      <c r="E123" s="91"/>
      <c r="F123" s="91"/>
      <c r="G123" s="91"/>
      <c r="H123" s="66"/>
      <c r="I123" s="58"/>
      <c r="J123" s="75"/>
      <c r="K123" s="67"/>
      <c r="L123" s="75"/>
      <c r="M123" s="58"/>
      <c r="N123" s="75"/>
      <c r="O123" s="67"/>
      <c r="P123" s="75"/>
      <c r="Q123" s="58"/>
      <c r="R123" s="75"/>
      <c r="S123" s="75"/>
      <c r="T123" s="75"/>
      <c r="U123" s="68">
        <v>2094921</v>
      </c>
      <c r="V123" s="69">
        <v>13804614.619999999</v>
      </c>
      <c r="W123" s="151">
        <v>20</v>
      </c>
      <c r="X123" s="69">
        <v>2760922.89</v>
      </c>
      <c r="Y123" s="79">
        <f t="shared" si="9"/>
        <v>2094921</v>
      </c>
      <c r="Z123" s="101">
        <f t="shared" si="9"/>
        <v>13804614.619999999</v>
      </c>
      <c r="AA123" s="137">
        <v>20</v>
      </c>
      <c r="AB123" s="101">
        <f t="shared" si="10"/>
        <v>2760922.89</v>
      </c>
      <c r="AC123" s="103"/>
    </row>
    <row r="124" spans="1:41" ht="16.5" hidden="1" customHeight="1">
      <c r="A124" s="66"/>
      <c r="B124" s="91"/>
      <c r="C124" s="91"/>
      <c r="D124" s="91"/>
      <c r="E124" s="91"/>
      <c r="F124" s="91"/>
      <c r="G124" s="91"/>
      <c r="H124" s="66"/>
      <c r="I124" s="58"/>
      <c r="J124" s="75"/>
      <c r="K124" s="67"/>
      <c r="L124" s="75"/>
      <c r="M124" s="58"/>
      <c r="N124" s="75"/>
      <c r="O124" s="67"/>
      <c r="P124" s="75"/>
      <c r="Q124" s="58"/>
      <c r="R124" s="75"/>
      <c r="S124" s="75"/>
      <c r="T124" s="75"/>
      <c r="U124" s="68">
        <v>12748148</v>
      </c>
      <c r="V124" s="69">
        <v>90413890.909999996</v>
      </c>
      <c r="W124" s="151">
        <v>25</v>
      </c>
      <c r="X124" s="69">
        <v>22603473.350000001</v>
      </c>
      <c r="Y124" s="79">
        <f t="shared" si="9"/>
        <v>12748148</v>
      </c>
      <c r="Z124" s="101">
        <f t="shared" si="9"/>
        <v>90413890.909999996</v>
      </c>
      <c r="AA124" s="137">
        <v>25</v>
      </c>
      <c r="AB124" s="101">
        <f t="shared" si="10"/>
        <v>22603473.350000001</v>
      </c>
      <c r="AC124" s="103"/>
    </row>
    <row r="125" spans="1:41" ht="16.5" hidden="1" customHeight="1">
      <c r="A125" s="66"/>
      <c r="B125" s="91"/>
      <c r="C125" s="91"/>
      <c r="D125" s="91"/>
      <c r="E125" s="91"/>
      <c r="F125" s="91"/>
      <c r="G125" s="91"/>
      <c r="H125" s="120"/>
      <c r="I125" s="68"/>
      <c r="J125" s="58"/>
      <c r="K125" s="58"/>
      <c r="L125" s="58"/>
      <c r="M125" s="67"/>
      <c r="N125" s="59"/>
      <c r="O125" s="58"/>
      <c r="P125" s="59"/>
      <c r="Q125" s="58"/>
      <c r="R125" s="75"/>
      <c r="S125" s="75"/>
      <c r="T125" s="75"/>
      <c r="U125" s="58">
        <v>0</v>
      </c>
      <c r="V125" s="75"/>
      <c r="W125" s="58"/>
      <c r="X125" s="75"/>
      <c r="Y125" s="79">
        <f t="shared" si="9"/>
        <v>0</v>
      </c>
      <c r="Z125" s="101">
        <f t="shared" si="9"/>
        <v>0</v>
      </c>
      <c r="AA125" s="81"/>
      <c r="AB125" s="101">
        <f t="shared" si="10"/>
        <v>0</v>
      </c>
      <c r="AC125" s="103"/>
    </row>
    <row r="126" spans="1:41" ht="16.5" hidden="1" customHeight="1">
      <c r="A126" s="66"/>
      <c r="B126" s="120"/>
      <c r="C126" s="91"/>
      <c r="D126" s="91"/>
      <c r="E126" s="91"/>
      <c r="F126" s="91"/>
      <c r="G126" s="91"/>
      <c r="H126" s="66"/>
      <c r="I126" s="58"/>
      <c r="J126" s="75"/>
      <c r="K126" s="58"/>
      <c r="L126" s="75"/>
      <c r="M126" s="156"/>
      <c r="N126" s="75"/>
      <c r="O126" s="75"/>
      <c r="P126" s="75"/>
      <c r="Q126" s="156"/>
      <c r="R126" s="75"/>
      <c r="S126" s="75"/>
      <c r="T126" s="75"/>
      <c r="U126" s="156">
        <f>SUM(U34:U125)</f>
        <v>2145380873</v>
      </c>
      <c r="V126" s="75">
        <f>SUM(V34:V125)</f>
        <v>11869003135.450005</v>
      </c>
      <c r="W126" s="75"/>
      <c r="X126" s="75">
        <f>SUM(X34:X125)</f>
        <v>1375987959.8000004</v>
      </c>
      <c r="Y126" s="184" t="e">
        <f>SUM(Y34:Y125)</f>
        <v>#REF!</v>
      </c>
      <c r="Z126" s="80" t="e">
        <f>SUM(Z34:Z125)</f>
        <v>#REF!</v>
      </c>
      <c r="AA126" s="80"/>
      <c r="AB126" s="80">
        <f>SUM(AB34:AB125)</f>
        <v>2477910607.8299985</v>
      </c>
      <c r="AC126" s="123"/>
    </row>
    <row r="127" spans="1:41" s="2" customFormat="1" ht="42" customHeight="1">
      <c r="A127" s="70"/>
      <c r="B127" s="185"/>
      <c r="C127" s="186" t="s">
        <v>113</v>
      </c>
      <c r="D127" s="186"/>
      <c r="E127" s="186"/>
      <c r="F127" s="186"/>
      <c r="G127" s="186"/>
      <c r="H127" s="187"/>
      <c r="I127" s="156"/>
      <c r="J127" s="75"/>
      <c r="K127" s="156"/>
      <c r="L127" s="75"/>
      <c r="M127" s="156"/>
      <c r="N127" s="75"/>
      <c r="O127" s="75"/>
      <c r="P127" s="75"/>
      <c r="Q127" s="156">
        <f>Q30+Q93</f>
        <v>1984388919</v>
      </c>
      <c r="R127" s="75">
        <f>R30+R93</f>
        <v>11728829167.299997</v>
      </c>
      <c r="S127" s="75">
        <f>S30+S93</f>
        <v>0</v>
      </c>
      <c r="T127" s="75">
        <f>T30+T93</f>
        <v>1657333381.0899997</v>
      </c>
      <c r="U127" s="156">
        <f>U30+U94</f>
        <v>1159784405</v>
      </c>
      <c r="V127" s="75">
        <f>V30+V94</f>
        <v>5691737932.4200001</v>
      </c>
      <c r="W127" s="75"/>
      <c r="X127" s="75">
        <f>X30+X94</f>
        <v>606117519.02999997</v>
      </c>
      <c r="Y127" s="184">
        <f>Y30+Y94</f>
        <v>1426656869</v>
      </c>
      <c r="Z127" s="80">
        <f>Z30+Z94</f>
        <v>6324326762.5100002</v>
      </c>
      <c r="AA127" s="133">
        <v>0</v>
      </c>
      <c r="AB127" s="101">
        <f>AB30+AB94</f>
        <v>606117519.02999997</v>
      </c>
      <c r="AC127" s="103"/>
      <c r="AD127"/>
      <c r="AE127"/>
      <c r="AF127"/>
      <c r="AG127"/>
      <c r="AH127"/>
      <c r="AI127"/>
      <c r="AJ127"/>
      <c r="AK127"/>
      <c r="AL127"/>
      <c r="AM127"/>
      <c r="AN127"/>
      <c r="AO127"/>
    </row>
    <row r="128" spans="1:41" ht="39" customHeight="1">
      <c r="A128" s="66"/>
      <c r="B128" s="66"/>
      <c r="C128" s="66"/>
      <c r="D128" s="73" t="s">
        <v>114</v>
      </c>
      <c r="E128" s="73"/>
      <c r="F128" s="73"/>
      <c r="G128" s="73"/>
      <c r="H128" s="66"/>
      <c r="I128" s="66"/>
      <c r="J128" s="66"/>
      <c r="K128" s="66"/>
      <c r="L128" s="58"/>
      <c r="M128" s="66"/>
      <c r="N128" s="66"/>
      <c r="O128" s="66"/>
      <c r="P128" s="70"/>
      <c r="Q128" s="68"/>
      <c r="R128" s="69"/>
      <c r="S128" s="121"/>
      <c r="T128" s="69"/>
      <c r="U128" s="68"/>
      <c r="V128" s="68"/>
      <c r="W128" s="68"/>
      <c r="X128" s="68"/>
      <c r="Y128" s="81"/>
      <c r="Z128" s="81"/>
      <c r="AA128" s="81"/>
      <c r="AB128" s="81"/>
      <c r="AC128" s="132"/>
    </row>
    <row r="129" spans="1:33" ht="16.5">
      <c r="A129" s="66"/>
      <c r="B129" s="66"/>
      <c r="C129" s="28" t="s">
        <v>115</v>
      </c>
      <c r="D129" s="28"/>
      <c r="E129" s="28"/>
      <c r="F129" s="28"/>
      <c r="G129" s="28"/>
      <c r="H129" s="66"/>
      <c r="I129" s="66"/>
      <c r="J129" s="66"/>
      <c r="K129" s="66"/>
      <c r="L129" s="75"/>
      <c r="M129" s="66"/>
      <c r="N129" s="66"/>
      <c r="O129" s="66"/>
      <c r="P129" s="69"/>
      <c r="Q129" s="68"/>
      <c r="R129" s="69"/>
      <c r="S129" s="121"/>
      <c r="T129" s="77">
        <v>0</v>
      </c>
      <c r="U129" s="68"/>
      <c r="V129" s="68"/>
      <c r="W129" s="68"/>
      <c r="X129" s="69">
        <v>-675964.11</v>
      </c>
      <c r="Y129" s="79"/>
      <c r="Z129" s="79"/>
      <c r="AA129" s="81"/>
      <c r="AB129" s="80">
        <f>L129+P129+T129+X129</f>
        <v>-675964.11</v>
      </c>
      <c r="AC129" s="123"/>
    </row>
    <row r="130" spans="1:33" ht="16.5">
      <c r="A130" s="66"/>
      <c r="B130" s="66"/>
      <c r="C130" s="28" t="s">
        <v>116</v>
      </c>
      <c r="D130" s="28"/>
      <c r="E130" s="28"/>
      <c r="F130" s="28"/>
      <c r="G130" s="28"/>
      <c r="H130" s="66"/>
      <c r="I130" s="66"/>
      <c r="J130" s="66"/>
      <c r="K130" s="66"/>
      <c r="L130" s="75"/>
      <c r="M130" s="66"/>
      <c r="N130" s="66"/>
      <c r="O130" s="66"/>
      <c r="P130" s="69"/>
      <c r="Q130" s="68"/>
      <c r="R130" s="69"/>
      <c r="S130" s="121"/>
      <c r="T130" s="77">
        <v>5520764.7000000002</v>
      </c>
      <c r="U130" s="68"/>
      <c r="V130" s="68"/>
      <c r="W130" s="68"/>
      <c r="X130" s="69">
        <v>-116217.51</v>
      </c>
      <c r="Y130" s="79"/>
      <c r="Z130" s="79"/>
      <c r="AA130" s="81"/>
      <c r="AB130" s="80">
        <f>L130+P130+T130+X130</f>
        <v>5404547.1900000004</v>
      </c>
      <c r="AC130" s="123"/>
    </row>
    <row r="131" spans="1:33" ht="16.5">
      <c r="A131" s="66"/>
      <c r="B131" s="66"/>
      <c r="C131" s="66"/>
      <c r="D131" s="28"/>
      <c r="E131" s="28"/>
      <c r="F131" s="28"/>
      <c r="G131" s="28"/>
      <c r="H131" s="66"/>
      <c r="I131" s="66"/>
      <c r="J131" s="66"/>
      <c r="K131" s="66"/>
      <c r="L131" s="75"/>
      <c r="M131" s="66"/>
      <c r="N131" s="66"/>
      <c r="O131" s="66"/>
      <c r="P131" s="78"/>
      <c r="Q131" s="78">
        <f>Q127+Q129+Q130</f>
        <v>1984388919</v>
      </c>
      <c r="R131" s="78">
        <f>R127+R129+R130</f>
        <v>11728829167.299997</v>
      </c>
      <c r="S131" s="188"/>
      <c r="T131" s="78">
        <f>T127+T129+T130</f>
        <v>1662854145.7899997</v>
      </c>
      <c r="U131" s="68"/>
      <c r="V131" s="68"/>
      <c r="W131" s="68"/>
      <c r="X131" s="78">
        <f>X127+X129+X130</f>
        <v>605325337.40999997</v>
      </c>
      <c r="Y131" s="189"/>
      <c r="Z131" s="101"/>
      <c r="AA131" s="101"/>
      <c r="AB131" s="101"/>
      <c r="AC131" s="103"/>
    </row>
    <row r="132" spans="1:33" ht="31.5" customHeight="1">
      <c r="A132" s="28" t="s">
        <v>31</v>
      </c>
      <c r="B132" s="28"/>
      <c r="C132" s="120" t="s">
        <v>33</v>
      </c>
      <c r="D132" s="73" t="s">
        <v>114</v>
      </c>
      <c r="E132" s="73"/>
      <c r="F132" s="73"/>
      <c r="G132" s="73"/>
      <c r="H132" s="74"/>
      <c r="I132" s="76"/>
      <c r="J132" s="76"/>
      <c r="K132" s="76"/>
      <c r="L132" s="76"/>
      <c r="M132" s="66"/>
      <c r="N132" s="66"/>
      <c r="O132" s="66"/>
      <c r="P132" s="75"/>
      <c r="Q132" s="68"/>
      <c r="R132" s="69"/>
      <c r="S132" s="121"/>
      <c r="T132" s="69"/>
      <c r="U132" s="68"/>
      <c r="V132" s="68"/>
      <c r="W132" s="68"/>
      <c r="X132" s="68"/>
      <c r="Y132" s="79"/>
      <c r="Z132" s="79"/>
      <c r="AA132" s="81"/>
      <c r="AB132" s="80"/>
      <c r="AC132" s="123"/>
    </row>
    <row r="133" spans="1:33" ht="30" customHeight="1">
      <c r="A133" s="66"/>
      <c r="B133" s="66"/>
      <c r="C133" s="120" t="s">
        <v>36</v>
      </c>
      <c r="D133" s="73" t="s">
        <v>117</v>
      </c>
      <c r="E133" s="73"/>
      <c r="F133" s="73"/>
      <c r="G133" s="73"/>
      <c r="H133" s="74"/>
      <c r="I133" s="76"/>
      <c r="J133" s="76"/>
      <c r="K133" s="76"/>
      <c r="L133" s="76"/>
      <c r="M133" s="66"/>
      <c r="N133" s="66"/>
      <c r="O133" s="66"/>
      <c r="P133" s="75"/>
      <c r="Q133" s="68"/>
      <c r="R133" s="69"/>
      <c r="S133" s="121"/>
      <c r="T133" s="69"/>
      <c r="U133" s="68"/>
      <c r="V133" s="68"/>
      <c r="W133" s="68"/>
      <c r="X133" s="68"/>
      <c r="Y133" s="79"/>
      <c r="Z133" s="79"/>
      <c r="AA133" s="81"/>
      <c r="AB133" s="80"/>
      <c r="AC133" s="123"/>
    </row>
    <row r="134" spans="1:33" ht="20.25" customHeight="1">
      <c r="A134" s="28" t="s">
        <v>118</v>
      </c>
      <c r="B134" s="28"/>
      <c r="C134" s="73" t="s">
        <v>119</v>
      </c>
      <c r="D134" s="73"/>
      <c r="E134" s="73"/>
      <c r="F134" s="73"/>
      <c r="G134" s="73"/>
      <c r="H134" s="74"/>
      <c r="I134" s="76"/>
      <c r="J134" s="76"/>
      <c r="K134" s="76"/>
      <c r="L134" s="76"/>
      <c r="M134" s="66"/>
      <c r="N134" s="66"/>
      <c r="O134" s="66"/>
      <c r="P134" s="75"/>
      <c r="Q134" s="68"/>
      <c r="R134" s="69"/>
      <c r="S134" s="121"/>
      <c r="T134" s="69"/>
      <c r="U134" s="68"/>
      <c r="V134" s="68"/>
      <c r="W134" s="68"/>
      <c r="X134" s="68"/>
      <c r="Y134" s="79"/>
      <c r="Z134" s="79"/>
      <c r="AA134" s="81"/>
      <c r="AB134" s="80"/>
      <c r="AC134" s="123"/>
    </row>
    <row r="135" spans="1:33" ht="42" customHeight="1">
      <c r="A135" s="66"/>
      <c r="B135" s="66"/>
      <c r="C135" s="28" t="s">
        <v>120</v>
      </c>
      <c r="D135" s="28"/>
      <c r="E135" s="28"/>
      <c r="F135" s="28"/>
      <c r="G135" s="28"/>
      <c r="H135" s="76"/>
      <c r="I135" s="76"/>
      <c r="J135" s="76"/>
      <c r="K135" s="76"/>
      <c r="L135" s="75"/>
      <c r="M135" s="76"/>
      <c r="N135" s="76"/>
      <c r="O135" s="76"/>
      <c r="P135" s="75"/>
      <c r="Q135" s="69"/>
      <c r="R135" s="69"/>
      <c r="S135" s="121"/>
      <c r="T135" s="78">
        <f>T131</f>
        <v>1662854145.7899997</v>
      </c>
      <c r="U135" s="68"/>
      <c r="V135" s="68"/>
      <c r="W135" s="68"/>
      <c r="X135" s="78">
        <f>X131</f>
        <v>605325337.40999997</v>
      </c>
      <c r="Y135" s="184">
        <f>Y127</f>
        <v>1426656869</v>
      </c>
      <c r="Z135" s="80">
        <f>Z127</f>
        <v>6324326762.5100002</v>
      </c>
      <c r="AA135" s="81"/>
      <c r="AB135" s="80">
        <f>AB127+AB129+AB130</f>
        <v>610846102.11000001</v>
      </c>
      <c r="AC135" s="123"/>
    </row>
    <row r="136" spans="1:33" ht="24.75" customHeight="1">
      <c r="A136" s="190"/>
      <c r="B136" s="190"/>
      <c r="C136" s="190"/>
      <c r="D136" s="190"/>
      <c r="E136" s="190"/>
      <c r="F136" s="190"/>
      <c r="G136" s="190"/>
      <c r="H136" s="190"/>
      <c r="I136" s="190"/>
      <c r="J136" s="190"/>
      <c r="K136" s="190"/>
      <c r="L136" s="190"/>
      <c r="M136" s="190"/>
      <c r="N136" s="190"/>
      <c r="O136" s="190"/>
      <c r="P136" s="190"/>
      <c r="Q136" s="190"/>
      <c r="R136" s="191"/>
      <c r="S136" s="191"/>
      <c r="T136" s="192"/>
      <c r="U136" s="190"/>
      <c r="V136" s="190"/>
      <c r="W136" s="190"/>
      <c r="X136" s="190"/>
      <c r="Y136" s="190"/>
      <c r="Z136" s="190"/>
      <c r="AA136" s="190"/>
      <c r="AB136" s="190"/>
      <c r="AC136" s="190"/>
    </row>
    <row r="137" spans="1:33" ht="61.5" customHeight="1">
      <c r="A137" s="190"/>
      <c r="B137" s="190"/>
      <c r="C137" s="124" t="s">
        <v>121</v>
      </c>
      <c r="D137" s="124"/>
      <c r="E137" s="124" t="s">
        <v>122</v>
      </c>
      <c r="F137" s="124"/>
      <c r="G137" s="193" t="s">
        <v>59</v>
      </c>
      <c r="H137" s="193"/>
      <c r="I137" s="127"/>
      <c r="J137" s="194"/>
      <c r="K137" s="194"/>
      <c r="L137" s="127"/>
      <c r="M137" s="127"/>
      <c r="N137" s="124"/>
      <c r="O137" s="124"/>
      <c r="P137" s="195"/>
      <c r="Q137" s="124" t="s">
        <v>60</v>
      </c>
      <c r="R137" s="124"/>
      <c r="S137" s="196"/>
      <c r="T137" s="196"/>
      <c r="U137" s="190"/>
      <c r="V137" s="190"/>
      <c r="W137" s="190"/>
      <c r="X137" s="190"/>
      <c r="Y137" s="190"/>
      <c r="Z137" s="190"/>
      <c r="AA137" s="190"/>
      <c r="AB137" s="190"/>
      <c r="AC137" s="190"/>
    </row>
    <row r="138" spans="1:33" ht="15.75">
      <c r="A138" s="190"/>
      <c r="B138" s="190"/>
      <c r="C138" s="190"/>
      <c r="D138" s="190"/>
      <c r="E138" s="190"/>
      <c r="F138" s="190"/>
      <c r="G138" s="190"/>
      <c r="H138" s="190"/>
      <c r="I138" s="190"/>
      <c r="J138" s="190"/>
      <c r="K138" s="190"/>
      <c r="L138" s="190"/>
      <c r="M138" s="190"/>
      <c r="N138" s="190"/>
      <c r="O138" s="190"/>
      <c r="P138" s="190"/>
      <c r="Q138" s="190"/>
      <c r="R138" s="191"/>
      <c r="S138" s="191"/>
      <c r="T138" s="191"/>
      <c r="U138" s="190"/>
      <c r="V138" s="190"/>
      <c r="W138" s="190"/>
      <c r="X138" s="190"/>
      <c r="Y138" s="190"/>
      <c r="Z138" s="190"/>
      <c r="AA138" s="190"/>
      <c r="AB138" s="190"/>
      <c r="AC138" s="190"/>
    </row>
    <row r="139" spans="1:33" ht="15.75">
      <c r="A139" s="197"/>
      <c r="B139" s="197"/>
      <c r="C139" s="197"/>
      <c r="D139" s="197"/>
      <c r="E139" s="197"/>
      <c r="F139" s="197"/>
      <c r="G139" s="197"/>
      <c r="H139" s="197"/>
      <c r="I139" s="197"/>
      <c r="J139" s="197"/>
      <c r="K139" s="197"/>
      <c r="L139" s="197"/>
      <c r="M139" s="197"/>
      <c r="N139" s="197"/>
      <c r="O139" s="197"/>
      <c r="P139" s="197"/>
      <c r="Q139" s="25"/>
      <c r="R139" s="198"/>
      <c r="S139" s="198"/>
      <c r="T139" s="198"/>
      <c r="U139" s="25"/>
      <c r="V139" s="25"/>
      <c r="W139" s="25"/>
      <c r="X139" s="25"/>
      <c r="Y139" s="25"/>
      <c r="Z139" s="25"/>
      <c r="AA139" s="25"/>
      <c r="AB139" s="198"/>
      <c r="AC139" s="198"/>
    </row>
    <row r="140" spans="1:33" ht="15.75">
      <c r="A140" s="197"/>
      <c r="B140" s="197"/>
      <c r="C140" s="197"/>
      <c r="D140" s="197"/>
      <c r="E140" s="197"/>
      <c r="F140" s="197"/>
      <c r="G140" s="197"/>
      <c r="H140" s="197"/>
      <c r="I140" s="197"/>
      <c r="J140" s="197"/>
      <c r="K140" s="197"/>
      <c r="L140" s="197"/>
      <c r="M140" s="197"/>
      <c r="N140" s="197"/>
      <c r="O140" s="197"/>
      <c r="P140" s="197"/>
      <c r="Q140" s="25"/>
      <c r="R140" s="198"/>
      <c r="S140" s="198"/>
      <c r="T140" s="198"/>
      <c r="U140" s="25"/>
      <c r="V140" s="25"/>
      <c r="W140" s="25"/>
      <c r="X140" s="25"/>
      <c r="Y140" s="25"/>
      <c r="Z140" s="25"/>
      <c r="AA140" s="25"/>
      <c r="AB140" s="25"/>
      <c r="AC140" s="25"/>
    </row>
    <row r="141" spans="1:33" ht="15.75">
      <c r="A141" s="197"/>
      <c r="B141" s="197"/>
      <c r="C141" s="197"/>
      <c r="D141" s="197"/>
      <c r="E141" s="197"/>
      <c r="F141" s="197"/>
      <c r="G141" s="197"/>
      <c r="H141" s="197"/>
      <c r="I141" s="197"/>
      <c r="J141" s="197"/>
      <c r="K141" s="197"/>
      <c r="L141" s="199"/>
      <c r="M141" s="197"/>
      <c r="N141" s="197"/>
      <c r="O141" s="197"/>
      <c r="P141" s="197"/>
      <c r="U141" s="25"/>
      <c r="V141" s="25"/>
      <c r="W141" s="25"/>
      <c r="X141" s="25"/>
      <c r="Y141" s="25"/>
      <c r="Z141" s="25"/>
      <c r="AA141" s="25"/>
      <c r="AB141" s="25"/>
      <c r="AC141" s="25"/>
    </row>
    <row r="142" spans="1:33" ht="15.75">
      <c r="A142" s="197"/>
      <c r="B142" s="197"/>
      <c r="C142" s="197"/>
      <c r="D142" s="197"/>
      <c r="E142" s="197"/>
      <c r="F142" s="197"/>
      <c r="G142" s="197"/>
      <c r="H142" s="197"/>
      <c r="I142" s="197">
        <v>1843792282</v>
      </c>
      <c r="J142" s="197">
        <v>10651748472.389999</v>
      </c>
      <c r="K142" s="197"/>
      <c r="L142" s="197">
        <v>1008524172.95</v>
      </c>
      <c r="M142" s="197"/>
      <c r="N142" s="197"/>
      <c r="O142" s="197"/>
      <c r="P142" s="197"/>
      <c r="Q142" s="200">
        <v>1984388919</v>
      </c>
      <c r="R142" s="200">
        <v>11728829167.299999</v>
      </c>
      <c r="S142" s="1"/>
      <c r="T142">
        <v>1662854145.79</v>
      </c>
      <c r="U142" s="25"/>
      <c r="V142" s="25"/>
      <c r="W142" s="25"/>
      <c r="X142" s="25"/>
      <c r="Y142" s="25"/>
      <c r="Z142" s="25"/>
      <c r="AA142" s="25"/>
      <c r="AB142" s="25"/>
      <c r="AC142" s="25"/>
    </row>
    <row r="143" spans="1:33" ht="18">
      <c r="A143" s="202"/>
      <c r="B143" s="202"/>
      <c r="C143" s="202"/>
      <c r="D143" s="202"/>
      <c r="E143" s="202"/>
      <c r="F143" s="202"/>
      <c r="G143" s="202"/>
      <c r="H143" s="202"/>
      <c r="I143" s="202"/>
      <c r="J143" s="202"/>
      <c r="K143" s="202"/>
      <c r="L143" s="202"/>
      <c r="M143" s="202"/>
      <c r="N143" s="202"/>
      <c r="O143" s="202"/>
      <c r="P143" s="202"/>
      <c r="Q143" s="203">
        <f>Q142-Q127</f>
        <v>0</v>
      </c>
      <c r="R143" s="2">
        <f>R142-R127</f>
        <v>0</v>
      </c>
      <c r="T143" s="2">
        <f>T142-T135</f>
        <v>0</v>
      </c>
      <c r="AD143" s="204"/>
      <c r="AG143" s="205"/>
    </row>
    <row r="144" spans="1:33" ht="18">
      <c r="A144" s="202"/>
      <c r="B144" s="202"/>
      <c r="C144" s="202"/>
      <c r="D144" s="202"/>
      <c r="E144" s="202"/>
      <c r="F144" s="202"/>
      <c r="G144" s="202"/>
      <c r="H144" s="202"/>
      <c r="I144" s="202"/>
      <c r="J144" s="202"/>
      <c r="K144" s="202"/>
      <c r="L144" s="202"/>
      <c r="M144" s="202"/>
      <c r="N144" s="202"/>
      <c r="O144" s="202"/>
      <c r="P144" s="202"/>
    </row>
    <row r="145" spans="1:16" ht="18">
      <c r="A145" s="202"/>
      <c r="B145" s="202"/>
      <c r="C145" s="202"/>
      <c r="D145" s="202"/>
      <c r="E145" s="202"/>
      <c r="F145" s="202"/>
      <c r="G145" s="202"/>
      <c r="H145" s="202"/>
      <c r="I145" s="202"/>
      <c r="J145" s="202"/>
      <c r="K145" s="202"/>
      <c r="L145" s="202"/>
      <c r="M145" s="202"/>
      <c r="N145" s="202"/>
      <c r="O145" s="202"/>
      <c r="P145" s="202"/>
    </row>
    <row r="146" spans="1:16" ht="18">
      <c r="A146" s="202"/>
      <c r="B146" s="202"/>
      <c r="C146" s="202"/>
      <c r="D146" s="202"/>
      <c r="E146" s="202"/>
      <c r="F146" s="202"/>
      <c r="G146" s="202"/>
      <c r="H146" s="202"/>
      <c r="I146" s="202"/>
      <c r="J146" s="202"/>
      <c r="K146" s="202"/>
      <c r="L146" s="202"/>
      <c r="M146" s="202"/>
      <c r="N146" s="202"/>
      <c r="O146" s="202"/>
      <c r="P146" s="202"/>
    </row>
    <row r="147" spans="1:16" ht="18">
      <c r="A147" s="202"/>
      <c r="B147" s="202"/>
      <c r="C147" s="202"/>
      <c r="D147" s="202"/>
      <c r="E147" s="202"/>
      <c r="F147" s="202"/>
      <c r="G147" s="202"/>
      <c r="H147" s="202"/>
      <c r="I147" s="202"/>
      <c r="J147" s="202"/>
      <c r="K147" s="202"/>
      <c r="L147" s="202"/>
      <c r="M147" s="202"/>
      <c r="N147" s="202"/>
      <c r="O147" s="202"/>
      <c r="P147" s="202"/>
    </row>
    <row r="148" spans="1:16" ht="18">
      <c r="A148" s="202"/>
      <c r="B148" s="202"/>
      <c r="C148" s="202"/>
      <c r="D148" s="202"/>
      <c r="E148" s="202"/>
      <c r="F148" s="202"/>
      <c r="G148" s="202"/>
      <c r="H148" s="202"/>
      <c r="I148" s="202"/>
      <c r="J148" s="202"/>
      <c r="K148" s="202"/>
      <c r="L148" s="202"/>
      <c r="M148" s="202"/>
      <c r="N148" s="202"/>
      <c r="O148" s="202"/>
      <c r="P148" s="202"/>
    </row>
    <row r="149" spans="1:16" ht="18">
      <c r="A149" s="202"/>
      <c r="B149" s="202"/>
      <c r="C149" s="202"/>
      <c r="D149" s="202"/>
      <c r="E149" s="202"/>
      <c r="F149" s="202"/>
      <c r="G149" s="202"/>
      <c r="H149" s="202"/>
      <c r="I149" s="202"/>
      <c r="J149" s="202"/>
      <c r="K149" s="202"/>
      <c r="L149" s="202"/>
      <c r="M149" s="202"/>
      <c r="N149" s="202"/>
      <c r="O149" s="202"/>
      <c r="P149" s="202"/>
    </row>
    <row r="150" spans="1:16" ht="18">
      <c r="A150" s="202"/>
      <c r="B150" s="202"/>
      <c r="C150" s="202"/>
      <c r="D150" s="202"/>
      <c r="E150" s="202"/>
      <c r="F150" s="202"/>
      <c r="G150" s="202"/>
      <c r="H150" s="202"/>
      <c r="I150" s="202"/>
      <c r="J150" s="202"/>
      <c r="K150" s="202"/>
      <c r="L150" s="202"/>
      <c r="M150" s="202"/>
      <c r="N150" s="202"/>
      <c r="O150" s="202"/>
      <c r="P150" s="202"/>
    </row>
    <row r="151" spans="1:16" ht="18">
      <c r="A151" s="202"/>
      <c r="B151" s="202"/>
      <c r="C151" s="202"/>
      <c r="D151" s="202"/>
      <c r="E151" s="202"/>
      <c r="F151" s="202"/>
      <c r="G151" s="202"/>
      <c r="H151" s="202"/>
      <c r="I151" s="202"/>
      <c r="J151" s="202"/>
      <c r="K151" s="202"/>
      <c r="L151" s="202"/>
      <c r="M151" s="202"/>
      <c r="N151" s="202"/>
      <c r="O151" s="202"/>
      <c r="P151" s="202"/>
    </row>
    <row r="152" spans="1:16" ht="18">
      <c r="A152" s="202"/>
      <c r="B152" s="202"/>
      <c r="C152" s="202"/>
      <c r="D152" s="202"/>
      <c r="E152" s="202"/>
      <c r="F152" s="202"/>
      <c r="G152" s="202"/>
      <c r="H152" s="202"/>
      <c r="I152" s="202"/>
      <c r="J152" s="202"/>
      <c r="K152" s="202"/>
      <c r="L152" s="202"/>
      <c r="M152" s="202"/>
      <c r="N152" s="202"/>
      <c r="O152" s="202"/>
      <c r="P152" s="202"/>
    </row>
    <row r="153" spans="1:16" ht="25.5" customHeight="1">
      <c r="A153" s="202"/>
      <c r="B153" s="206"/>
      <c r="C153" s="206"/>
      <c r="D153" s="206"/>
      <c r="E153" s="206"/>
      <c r="F153" s="206"/>
      <c r="G153" s="206"/>
      <c r="H153" s="206"/>
      <c r="I153" s="206"/>
      <c r="J153" s="206"/>
      <c r="K153" s="206"/>
      <c r="L153" s="206"/>
      <c r="M153" s="206"/>
      <c r="N153" s="206"/>
      <c r="O153" s="206"/>
      <c r="P153" s="206"/>
    </row>
    <row r="154" spans="1:16" ht="18">
      <c r="A154" s="202"/>
      <c r="B154" s="202"/>
      <c r="C154" s="202"/>
      <c r="D154" s="202"/>
      <c r="E154" s="202"/>
      <c r="F154" s="202"/>
      <c r="G154" s="202"/>
      <c r="H154" s="202"/>
      <c r="I154" s="202"/>
      <c r="J154" s="202"/>
      <c r="K154" s="202"/>
      <c r="L154" s="202"/>
      <c r="M154" s="202"/>
      <c r="N154" s="202"/>
      <c r="O154" s="202"/>
      <c r="P154" s="202"/>
    </row>
    <row r="155" spans="1:16" ht="30" customHeight="1">
      <c r="A155" s="202"/>
      <c r="B155" s="207"/>
      <c r="C155" s="207"/>
      <c r="D155" s="207"/>
      <c r="E155" s="207"/>
      <c r="F155" s="207"/>
      <c r="G155" s="207"/>
      <c r="H155" s="207"/>
      <c r="I155" s="207"/>
      <c r="J155" s="207"/>
      <c r="K155" s="207"/>
      <c r="L155" s="207"/>
      <c r="M155" s="207"/>
      <c r="N155" s="207"/>
      <c r="O155" s="207"/>
      <c r="P155" s="207"/>
    </row>
    <row r="156" spans="1:16" ht="18">
      <c r="A156" s="202"/>
      <c r="B156" s="202"/>
      <c r="C156" s="202"/>
      <c r="D156" s="202"/>
      <c r="E156" s="202"/>
      <c r="F156" s="202"/>
      <c r="G156" s="202"/>
      <c r="H156" s="202"/>
      <c r="I156" s="202"/>
      <c r="J156" s="202"/>
      <c r="K156" s="202"/>
      <c r="L156" s="202"/>
      <c r="M156" s="202"/>
      <c r="N156" s="202"/>
      <c r="O156" s="202"/>
      <c r="P156" s="202"/>
    </row>
    <row r="157" spans="1:16" ht="18">
      <c r="A157" s="202"/>
      <c r="B157" s="202"/>
      <c r="C157" s="202"/>
      <c r="D157" s="202"/>
      <c r="E157" s="202"/>
      <c r="F157" s="202"/>
      <c r="G157" s="202"/>
      <c r="H157" s="202"/>
      <c r="I157" s="202"/>
      <c r="J157" s="202"/>
      <c r="K157" s="202"/>
      <c r="L157" s="202"/>
      <c r="M157" s="202"/>
      <c r="N157" s="202"/>
      <c r="O157" s="202"/>
      <c r="P157" s="202"/>
    </row>
    <row r="158" spans="1:16">
      <c r="A158" s="208"/>
      <c r="B158" s="208"/>
      <c r="C158" s="208"/>
      <c r="D158" s="208"/>
      <c r="E158" s="208"/>
      <c r="F158" s="208"/>
      <c r="G158" s="208"/>
      <c r="H158" s="208"/>
      <c r="I158" s="208"/>
      <c r="J158" s="208"/>
      <c r="K158" s="208"/>
      <c r="L158" s="208"/>
      <c r="M158" s="208"/>
      <c r="N158" s="208"/>
      <c r="O158" s="208"/>
      <c r="P158" s="208"/>
    </row>
    <row r="169" spans="10:13" ht="18">
      <c r="J169" s="209">
        <v>1477617</v>
      </c>
      <c r="L169" s="210">
        <v>4689662.5199999996</v>
      </c>
      <c r="M169" s="210">
        <v>4689662.5199999996</v>
      </c>
    </row>
    <row r="170" spans="10:13" ht="18">
      <c r="J170" s="209">
        <v>521561</v>
      </c>
      <c r="L170" s="210">
        <v>1202139.01</v>
      </c>
      <c r="M170" s="210">
        <v>1202139.01</v>
      </c>
    </row>
    <row r="171" spans="10:13" ht="18">
      <c r="J171" s="211">
        <v>8210559</v>
      </c>
      <c r="L171" s="210">
        <v>20745446.68</v>
      </c>
      <c r="M171" s="210">
        <v>20745446.68</v>
      </c>
    </row>
    <row r="172" spans="10:13" ht="18">
      <c r="J172" s="211">
        <v>765619</v>
      </c>
      <c r="L172" s="210">
        <v>1598602.61</v>
      </c>
      <c r="M172" s="210">
        <v>1598602.61</v>
      </c>
    </row>
    <row r="173" spans="10:13" ht="18">
      <c r="J173" s="211">
        <v>16405816</v>
      </c>
      <c r="L173" s="210">
        <v>77515853.730000004</v>
      </c>
      <c r="M173" s="210">
        <v>77515853.730000004</v>
      </c>
    </row>
    <row r="174" spans="10:13" ht="18">
      <c r="J174" s="211">
        <v>95347</v>
      </c>
      <c r="L174" s="210">
        <v>483997.44</v>
      </c>
      <c r="M174" s="210">
        <v>483997.44</v>
      </c>
    </row>
    <row r="175" spans="10:13" ht="18">
      <c r="J175" s="211">
        <v>7515059</v>
      </c>
      <c r="L175" s="210">
        <v>12751711.25</v>
      </c>
      <c r="M175" s="210">
        <v>12751711.25</v>
      </c>
    </row>
    <row r="176" spans="10:13" ht="18">
      <c r="J176" s="211">
        <v>29476650</v>
      </c>
      <c r="L176" s="210">
        <v>73861261.129999995</v>
      </c>
      <c r="M176" s="210">
        <v>73861261.129999995</v>
      </c>
    </row>
    <row r="177" spans="9:13" ht="18">
      <c r="J177" s="211">
        <v>111405654</v>
      </c>
      <c r="L177" s="212">
        <v>335165528.88</v>
      </c>
      <c r="M177" s="212">
        <v>335165528.88</v>
      </c>
    </row>
    <row r="178" spans="9:13" ht="18">
      <c r="J178" s="211">
        <v>212390</v>
      </c>
      <c r="L178" s="212">
        <v>785607.6</v>
      </c>
      <c r="M178" s="212">
        <v>785607.6</v>
      </c>
    </row>
    <row r="179" spans="9:13" ht="18">
      <c r="I179" s="2"/>
      <c r="J179" s="211">
        <v>542310</v>
      </c>
      <c r="L179" s="210">
        <v>1409725.86</v>
      </c>
      <c r="M179" s="210">
        <v>1409725.86</v>
      </c>
    </row>
    <row r="180" spans="9:13" ht="18">
      <c r="J180" s="211">
        <v>121969</v>
      </c>
      <c r="L180" s="212">
        <v>349044.2</v>
      </c>
      <c r="M180" s="212">
        <v>349044.2</v>
      </c>
    </row>
    <row r="181" spans="9:13" ht="18">
      <c r="J181" s="213">
        <v>356658</v>
      </c>
      <c r="L181" s="210">
        <v>947614.43</v>
      </c>
      <c r="M181" s="210">
        <v>947614.43</v>
      </c>
    </row>
    <row r="182" spans="9:13" ht="18">
      <c r="J182" s="213">
        <v>5148662</v>
      </c>
      <c r="L182" s="210">
        <v>17274227.079999998</v>
      </c>
      <c r="M182" s="210">
        <v>17274227.079999998</v>
      </c>
    </row>
    <row r="183" spans="9:13" ht="18">
      <c r="J183" s="213">
        <v>32512181</v>
      </c>
      <c r="L183" s="212">
        <v>119920584.56</v>
      </c>
      <c r="M183" s="212">
        <v>119920584.56</v>
      </c>
    </row>
    <row r="184" spans="9:13" ht="18">
      <c r="J184" s="211">
        <v>20429</v>
      </c>
      <c r="L184" s="210">
        <v>65557.679999999993</v>
      </c>
      <c r="M184" s="210">
        <v>65557.679999999993</v>
      </c>
    </row>
    <row r="185" spans="9:13" ht="18">
      <c r="J185" s="211">
        <v>1226442</v>
      </c>
      <c r="L185" s="210">
        <v>5468401.6399999997</v>
      </c>
      <c r="M185" s="210">
        <v>5422121.6399999997</v>
      </c>
    </row>
    <row r="186" spans="9:13" ht="18">
      <c r="J186" s="211">
        <v>193437069</v>
      </c>
      <c r="L186" s="212">
        <v>842171681.98000002</v>
      </c>
      <c r="M186" s="212">
        <v>842171681.98000002</v>
      </c>
    </row>
    <row r="187" spans="9:13" ht="18">
      <c r="J187" s="211">
        <v>15448293</v>
      </c>
      <c r="L187" s="210">
        <v>73436138.739999995</v>
      </c>
      <c r="M187" s="210">
        <v>73436138.739999995</v>
      </c>
    </row>
    <row r="188" spans="9:13" ht="18">
      <c r="J188" s="211">
        <v>4539398</v>
      </c>
      <c r="L188" s="210">
        <v>3153193.85</v>
      </c>
      <c r="M188" s="210">
        <v>3153193.85</v>
      </c>
    </row>
    <row r="189" spans="9:13" ht="18">
      <c r="J189" s="211">
        <v>1639017</v>
      </c>
      <c r="L189" s="210">
        <v>4894809.24</v>
      </c>
      <c r="M189" s="210">
        <v>4894809.24</v>
      </c>
    </row>
    <row r="190" spans="9:13" ht="18">
      <c r="J190" s="211">
        <v>422789</v>
      </c>
      <c r="L190" s="212">
        <v>606246.5</v>
      </c>
      <c r="M190" s="212">
        <v>606246.5</v>
      </c>
    </row>
    <row r="191" spans="9:13" ht="18">
      <c r="J191" s="211">
        <v>101846</v>
      </c>
      <c r="L191" s="210">
        <v>414368.46</v>
      </c>
      <c r="M191" s="210">
        <v>414368.46</v>
      </c>
    </row>
    <row r="192" spans="9:13" ht="18">
      <c r="J192" s="211">
        <f>SUM(J169:J191)</f>
        <v>431603335</v>
      </c>
      <c r="L192" s="214">
        <f>SUM(L169:L191)</f>
        <v>1598911405.0699999</v>
      </c>
      <c r="M192" s="214">
        <f>SUM(M169:M191)</f>
        <v>1598865125.0699999</v>
      </c>
    </row>
    <row r="194" spans="10:13" ht="15">
      <c r="J194" s="1">
        <v>1762740</v>
      </c>
      <c r="L194" s="25">
        <v>12444755.210000001</v>
      </c>
      <c r="M194" s="25">
        <v>12444755.210000001</v>
      </c>
    </row>
    <row r="195" spans="10:13" ht="15">
      <c r="J195" s="1">
        <v>788</v>
      </c>
      <c r="L195" s="25">
        <v>5326.35</v>
      </c>
      <c r="M195" s="25">
        <v>5326.35</v>
      </c>
    </row>
    <row r="196" spans="10:13" ht="15">
      <c r="J196" s="1">
        <v>4201</v>
      </c>
      <c r="L196" s="25">
        <v>27713.23</v>
      </c>
      <c r="M196" s="25">
        <v>27713.23</v>
      </c>
    </row>
    <row r="197" spans="10:13" ht="15">
      <c r="J197" s="1">
        <v>47212</v>
      </c>
      <c r="L197" s="25">
        <v>368797.3</v>
      </c>
      <c r="M197" s="25">
        <v>368797.3</v>
      </c>
    </row>
    <row r="198" spans="10:13" ht="15">
      <c r="J198" s="1">
        <v>10386</v>
      </c>
      <c r="L198" s="25">
        <v>84796.78</v>
      </c>
      <c r="M198" s="25">
        <v>84796.78</v>
      </c>
    </row>
    <row r="199" spans="10:13" ht="15">
      <c r="J199" s="1">
        <v>14776</v>
      </c>
      <c r="L199" s="25">
        <v>139584.6</v>
      </c>
      <c r="M199" s="25">
        <v>139584.6</v>
      </c>
    </row>
    <row r="200" spans="10:13" ht="18">
      <c r="J200" s="211">
        <f>SUM(J194:J199)</f>
        <v>1840103</v>
      </c>
      <c r="L200" s="215">
        <f>SUM(L194:L199)</f>
        <v>13070973.470000001</v>
      </c>
      <c r="M200" s="215">
        <f>SUM(M194:M199)</f>
        <v>13070973.470000001</v>
      </c>
    </row>
    <row r="202" spans="10:13" ht="15.75">
      <c r="J202" s="1">
        <v>80439033</v>
      </c>
      <c r="L202" s="216">
        <v>343407751.12</v>
      </c>
      <c r="M202" s="216">
        <v>343407751.12</v>
      </c>
    </row>
    <row r="203" spans="10:13" ht="15.75">
      <c r="J203" s="1">
        <v>1841869</v>
      </c>
      <c r="L203" s="215">
        <v>11824093.970000001</v>
      </c>
      <c r="M203" s="215">
        <v>11824093.970000001</v>
      </c>
    </row>
    <row r="204" spans="10:13" ht="15.75">
      <c r="J204" s="1">
        <v>280494110</v>
      </c>
      <c r="L204" s="216">
        <v>1460487823.53</v>
      </c>
      <c r="M204" s="216">
        <v>1460487823.53</v>
      </c>
    </row>
    <row r="205" spans="10:13" ht="15.75">
      <c r="J205" s="1">
        <v>643701</v>
      </c>
      <c r="L205" s="215">
        <v>3526657.94</v>
      </c>
      <c r="M205" s="215">
        <v>3526657.94</v>
      </c>
    </row>
    <row r="206" spans="10:13" ht="15.75">
      <c r="J206" s="1">
        <v>11612588</v>
      </c>
      <c r="L206" s="215">
        <v>63560269.119999997</v>
      </c>
      <c r="M206" s="215">
        <v>63560269.119999997</v>
      </c>
    </row>
    <row r="207" spans="10:13" ht="18">
      <c r="J207" s="211">
        <f>SUM(J202:J206)</f>
        <v>375031301</v>
      </c>
      <c r="L207" s="216">
        <f>SUM(L202:L206)</f>
        <v>1882806595.6799998</v>
      </c>
      <c r="M207" s="216">
        <f>SUM(M202:M206)</f>
        <v>1882806595.6799998</v>
      </c>
    </row>
    <row r="210" spans="10:13" ht="18">
      <c r="J210" s="211">
        <f>J192+J200+J207</f>
        <v>808474739</v>
      </c>
      <c r="L210" s="216">
        <f>L192+L200+L207</f>
        <v>3494788974.2199998</v>
      </c>
      <c r="M210" s="216">
        <f>M192+M200+M207</f>
        <v>3494742694.2199998</v>
      </c>
    </row>
  </sheetData>
  <mergeCells count="172">
    <mergeCell ref="Q137:R137"/>
    <mergeCell ref="S137:T137"/>
    <mergeCell ref="B153:P153"/>
    <mergeCell ref="B155:P155"/>
    <mergeCell ref="A134:B134"/>
    <mergeCell ref="C134:G134"/>
    <mergeCell ref="C135:G135"/>
    <mergeCell ref="C137:F137"/>
    <mergeCell ref="G137:H137"/>
    <mergeCell ref="N137:O137"/>
    <mergeCell ref="C129:G129"/>
    <mergeCell ref="C130:G130"/>
    <mergeCell ref="D131:G131"/>
    <mergeCell ref="A132:B132"/>
    <mergeCell ref="D132:G132"/>
    <mergeCell ref="D133:G133"/>
    <mergeCell ref="B106:B108"/>
    <mergeCell ref="C106:G108"/>
    <mergeCell ref="B109:B125"/>
    <mergeCell ref="C109:G126"/>
    <mergeCell ref="C127:G127"/>
    <mergeCell ref="D128:G128"/>
    <mergeCell ref="Y100:Y102"/>
    <mergeCell ref="Z100:Z102"/>
    <mergeCell ref="AA100:AA102"/>
    <mergeCell ref="AB100:AB102"/>
    <mergeCell ref="B103:B105"/>
    <mergeCell ref="C103:G105"/>
    <mergeCell ref="S100:S102"/>
    <mergeCell ref="T100:T102"/>
    <mergeCell ref="U100:U102"/>
    <mergeCell ref="V100:V102"/>
    <mergeCell ref="W100:W102"/>
    <mergeCell ref="X100:X102"/>
    <mergeCell ref="M100:M102"/>
    <mergeCell ref="N100:N102"/>
    <mergeCell ref="O100:O102"/>
    <mergeCell ref="P100:P102"/>
    <mergeCell ref="Q100:Q102"/>
    <mergeCell ref="R100:R102"/>
    <mergeCell ref="B100:B102"/>
    <mergeCell ref="C100:G102"/>
    <mergeCell ref="I100:I102"/>
    <mergeCell ref="J100:J102"/>
    <mergeCell ref="K100:K102"/>
    <mergeCell ref="L100:L102"/>
    <mergeCell ref="W96:W98"/>
    <mergeCell ref="X96:X98"/>
    <mergeCell ref="Y96:Y98"/>
    <mergeCell ref="Z96:Z98"/>
    <mergeCell ref="AA96:AA98"/>
    <mergeCell ref="AB96:AB98"/>
    <mergeCell ref="Q96:Q98"/>
    <mergeCell ref="R96:R98"/>
    <mergeCell ref="S96:S98"/>
    <mergeCell ref="T96:T98"/>
    <mergeCell ref="U96:U98"/>
    <mergeCell ref="V96:V98"/>
    <mergeCell ref="K96:K98"/>
    <mergeCell ref="L96:L98"/>
    <mergeCell ref="M96:M98"/>
    <mergeCell ref="N96:N98"/>
    <mergeCell ref="O96:O98"/>
    <mergeCell ref="P96:P98"/>
    <mergeCell ref="C93:G93"/>
    <mergeCell ref="C94:G94"/>
    <mergeCell ref="C96:C99"/>
    <mergeCell ref="D96:G99"/>
    <mergeCell ref="I96:I98"/>
    <mergeCell ref="J96:J98"/>
    <mergeCell ref="C87:G87"/>
    <mergeCell ref="C88:G88"/>
    <mergeCell ref="C89:G89"/>
    <mergeCell ref="C90:G90"/>
    <mergeCell ref="C91:G91"/>
    <mergeCell ref="C92:G92"/>
    <mergeCell ref="C81:G81"/>
    <mergeCell ref="C82:G82"/>
    <mergeCell ref="C83:G83"/>
    <mergeCell ref="C84:G84"/>
    <mergeCell ref="C85:G85"/>
    <mergeCell ref="C86:G86"/>
    <mergeCell ref="C75:G75"/>
    <mergeCell ref="C76:G76"/>
    <mergeCell ref="C77:G77"/>
    <mergeCell ref="C78:G78"/>
    <mergeCell ref="C79:G79"/>
    <mergeCell ref="C80:G80"/>
    <mergeCell ref="C69:G69"/>
    <mergeCell ref="C70:G70"/>
    <mergeCell ref="C71:G71"/>
    <mergeCell ref="C72:G72"/>
    <mergeCell ref="C73:G73"/>
    <mergeCell ref="C74:G74"/>
    <mergeCell ref="C63:G63"/>
    <mergeCell ref="C64:G64"/>
    <mergeCell ref="C65:G65"/>
    <mergeCell ref="C66:G66"/>
    <mergeCell ref="C67:G67"/>
    <mergeCell ref="C68:G68"/>
    <mergeCell ref="C57:G57"/>
    <mergeCell ref="C58:G58"/>
    <mergeCell ref="C59:G59"/>
    <mergeCell ref="C60:G60"/>
    <mergeCell ref="C61:G61"/>
    <mergeCell ref="C62:G62"/>
    <mergeCell ref="C50:C52"/>
    <mergeCell ref="D50:G52"/>
    <mergeCell ref="C53:G53"/>
    <mergeCell ref="C54:G54"/>
    <mergeCell ref="C55:G55"/>
    <mergeCell ref="C56:G56"/>
    <mergeCell ref="D41:G41"/>
    <mergeCell ref="C42:C44"/>
    <mergeCell ref="D42:G44"/>
    <mergeCell ref="C45:G45"/>
    <mergeCell ref="C46:C48"/>
    <mergeCell ref="D46:G48"/>
    <mergeCell ref="C29:G29"/>
    <mergeCell ref="B30:G30"/>
    <mergeCell ref="B31:G31"/>
    <mergeCell ref="B32:G32"/>
    <mergeCell ref="C33:G33"/>
    <mergeCell ref="C34:C40"/>
    <mergeCell ref="D34:G40"/>
    <mergeCell ref="C23:G23"/>
    <mergeCell ref="C24:G24"/>
    <mergeCell ref="C25:G25"/>
    <mergeCell ref="C26:G26"/>
    <mergeCell ref="C27:G27"/>
    <mergeCell ref="C28:G28"/>
    <mergeCell ref="X19:X20"/>
    <mergeCell ref="C21:G21"/>
    <mergeCell ref="AD21:AG21"/>
    <mergeCell ref="AJ21:AL21"/>
    <mergeCell ref="AO21:AP21"/>
    <mergeCell ref="C22:G22"/>
    <mergeCell ref="L19:L20"/>
    <mergeCell ref="O19:O20"/>
    <mergeCell ref="P19:P20"/>
    <mergeCell ref="S19:S20"/>
    <mergeCell ref="T19:T20"/>
    <mergeCell ref="W19:W20"/>
    <mergeCell ref="B16:G16"/>
    <mergeCell ref="B17:G17"/>
    <mergeCell ref="B18:G18"/>
    <mergeCell ref="B19:B20"/>
    <mergeCell ref="C19:G20"/>
    <mergeCell ref="K19:K20"/>
    <mergeCell ref="B10:G10"/>
    <mergeCell ref="B11:G11"/>
    <mergeCell ref="B12:G12"/>
    <mergeCell ref="C13:G13"/>
    <mergeCell ref="C14:G14"/>
    <mergeCell ref="A15:G15"/>
    <mergeCell ref="A5:AB5"/>
    <mergeCell ref="A6:AB6"/>
    <mergeCell ref="A7:AB7"/>
    <mergeCell ref="A8:AB8"/>
    <mergeCell ref="B9:G9"/>
    <mergeCell ref="I9:L9"/>
    <mergeCell ref="M9:P9"/>
    <mergeCell ref="Q9:T9"/>
    <mergeCell ref="U9:X9"/>
    <mergeCell ref="Y9:AB9"/>
    <mergeCell ref="A2:AB2"/>
    <mergeCell ref="AD2:AG3"/>
    <mergeCell ref="AL2:AO3"/>
    <mergeCell ref="A3:AB3"/>
    <mergeCell ref="A4:AB4"/>
    <mergeCell ref="AD4:AG4"/>
    <mergeCell ref="AL4:AO4"/>
  </mergeCells>
  <printOptions horizontalCentered="1"/>
  <pageMargins left="0.23622047244094491" right="0.23622047244094491" top="0.31496062992125984" bottom="0.31496062992125984" header="0.31496062992125984" footer="0.31496062992125984"/>
  <pageSetup scale="52" fitToHeight="2" orientation="portrait" verticalDpi="300" r:id="rId1"/>
  <headerFooter alignWithMargins="0"/>
  <rowBreaks count="1" manualBreakCount="1">
    <brk id="40" max="27" man="1"/>
  </rowBreaks>
  <drawing r:id="rId2"/>
</worksheet>
</file>

<file path=xl/worksheets/sheet7.xml><?xml version="1.0" encoding="utf-8"?>
<worksheet xmlns="http://schemas.openxmlformats.org/spreadsheetml/2006/main" xmlns:r="http://schemas.openxmlformats.org/officeDocument/2006/relationships">
  <sheetPr>
    <pageSetUpPr fitToPage="1"/>
  </sheetPr>
  <dimension ref="A1:AP210"/>
  <sheetViews>
    <sheetView topLeftCell="A11" zoomScale="75" zoomScaleNormal="75" zoomScaleSheetLayoutView="70" workbookViewId="0">
      <selection activeCell="C71" sqref="C71:G71"/>
    </sheetView>
  </sheetViews>
  <sheetFormatPr defaultRowHeight="14.25"/>
  <cols>
    <col min="1" max="1" width="6.5703125" style="1" customWidth="1"/>
    <col min="2" max="2" width="7.7109375" style="1" customWidth="1"/>
    <col min="3" max="4" width="12.85546875" style="1" customWidth="1"/>
    <col min="5" max="5" width="9.7109375" style="1" customWidth="1"/>
    <col min="6" max="6" width="9.140625" style="1"/>
    <col min="7" max="7" width="13.7109375" style="1" customWidth="1"/>
    <col min="8" max="8" width="14.85546875" style="1" customWidth="1"/>
    <col min="9" max="9" width="15.7109375" style="1" hidden="1" customWidth="1"/>
    <col min="10" max="10" width="21.28515625" style="1" hidden="1" customWidth="1"/>
    <col min="11" max="11" width="9" style="1" hidden="1" customWidth="1"/>
    <col min="12" max="12" width="21.140625" style="1" hidden="1" customWidth="1"/>
    <col min="13" max="13" width="21.42578125" style="1" hidden="1" customWidth="1"/>
    <col min="14" max="14" width="18.28515625" style="1" hidden="1" customWidth="1"/>
    <col min="15" max="15" width="9" style="1" hidden="1" customWidth="1"/>
    <col min="16" max="16" width="18" style="1" hidden="1" customWidth="1"/>
    <col min="17" max="17" width="21.140625" style="1" customWidth="1"/>
    <col min="18" max="18" width="21.140625" style="2" customWidth="1"/>
    <col min="19" max="19" width="9" style="2" customWidth="1"/>
    <col min="20" max="20" width="19.5703125" style="2" customWidth="1"/>
    <col min="21" max="21" width="16.85546875" style="1" hidden="1" customWidth="1"/>
    <col min="22" max="22" width="18.28515625" style="1" hidden="1" customWidth="1"/>
    <col min="23" max="23" width="9" style="1" hidden="1" customWidth="1"/>
    <col min="24" max="24" width="18" style="1" hidden="1" customWidth="1"/>
    <col min="25" max="25" width="18.140625" style="1" hidden="1" customWidth="1"/>
    <col min="26" max="26" width="21.140625" style="1" hidden="1" customWidth="1"/>
    <col min="27" max="27" width="9" style="1" hidden="1" customWidth="1"/>
    <col min="28" max="29" width="0.7109375" style="1" hidden="1" customWidth="1"/>
    <col min="30" max="30" width="15.5703125" customWidth="1"/>
    <col min="31" max="31" width="16.85546875" hidden="1" customWidth="1"/>
    <col min="32" max="32" width="15.7109375" hidden="1" customWidth="1"/>
    <col min="33" max="33" width="35.140625" customWidth="1"/>
    <col min="34" max="35" width="16.85546875" hidden="1" customWidth="1"/>
    <col min="36" max="36" width="5" customWidth="1"/>
    <col min="37" max="37" width="4.28515625" customWidth="1"/>
    <col min="38" max="38" width="26.7109375" customWidth="1"/>
    <col min="39" max="40" width="14" hidden="1" customWidth="1"/>
    <col min="41" max="41" width="20.42578125" customWidth="1"/>
    <col min="42" max="16384" width="9.140625" style="1"/>
  </cols>
  <sheetData>
    <row r="1" spans="1:41" ht="15" thickBot="1"/>
    <row r="2" spans="1:41" ht="30" customHeight="1">
      <c r="A2" s="3" t="s">
        <v>0</v>
      </c>
      <c r="B2" s="3"/>
      <c r="C2" s="3"/>
      <c r="D2" s="3"/>
      <c r="E2" s="3"/>
      <c r="F2" s="3"/>
      <c r="G2" s="3"/>
      <c r="H2" s="3"/>
      <c r="I2" s="3"/>
      <c r="J2" s="3"/>
      <c r="K2" s="3"/>
      <c r="L2" s="3"/>
      <c r="M2" s="3"/>
      <c r="N2" s="3"/>
      <c r="O2" s="3"/>
      <c r="P2" s="3"/>
      <c r="Q2" s="3"/>
      <c r="R2" s="3"/>
      <c r="S2" s="3"/>
      <c r="T2" s="3"/>
      <c r="U2" s="3"/>
      <c r="V2" s="3"/>
      <c r="W2" s="3"/>
      <c r="X2" s="3"/>
      <c r="Y2" s="3"/>
      <c r="Z2" s="3"/>
      <c r="AA2" s="3"/>
      <c r="AB2" s="3"/>
      <c r="AC2" s="4"/>
      <c r="AD2" s="5" t="s">
        <v>1</v>
      </c>
      <c r="AE2" s="6"/>
      <c r="AF2" s="6"/>
      <c r="AG2" s="7"/>
      <c r="AL2" s="8" t="s">
        <v>2</v>
      </c>
      <c r="AM2" s="9"/>
      <c r="AN2" s="9"/>
      <c r="AO2" s="10"/>
    </row>
    <row r="3" spans="1:41">
      <c r="A3" s="11"/>
      <c r="B3" s="12"/>
      <c r="C3" s="12"/>
      <c r="D3" s="12"/>
      <c r="E3" s="12"/>
      <c r="F3" s="12"/>
      <c r="G3" s="12"/>
      <c r="H3" s="12"/>
      <c r="I3" s="12"/>
      <c r="J3" s="12"/>
      <c r="K3" s="12"/>
      <c r="L3" s="12"/>
      <c r="M3" s="12"/>
      <c r="N3" s="12"/>
      <c r="O3" s="12"/>
      <c r="P3" s="12"/>
      <c r="Q3" s="12"/>
      <c r="R3" s="12"/>
      <c r="S3" s="12"/>
      <c r="T3" s="12"/>
      <c r="U3" s="12"/>
      <c r="V3" s="12"/>
      <c r="W3" s="12"/>
      <c r="X3" s="12"/>
      <c r="Y3" s="12"/>
      <c r="Z3" s="12"/>
      <c r="AA3" s="12"/>
      <c r="AB3" s="13"/>
      <c r="AC3" s="14"/>
      <c r="AD3" s="15"/>
      <c r="AE3" s="16"/>
      <c r="AF3" s="16"/>
      <c r="AG3" s="17"/>
      <c r="AL3" s="18"/>
      <c r="AM3" s="19"/>
      <c r="AN3" s="19"/>
      <c r="AO3" s="20"/>
    </row>
    <row r="4" spans="1:41" ht="30" customHeight="1" thickBot="1">
      <c r="A4" s="3" t="s">
        <v>3</v>
      </c>
      <c r="B4" s="3"/>
      <c r="C4" s="3"/>
      <c r="D4" s="3"/>
      <c r="E4" s="3"/>
      <c r="F4" s="3"/>
      <c r="G4" s="3"/>
      <c r="H4" s="3"/>
      <c r="I4" s="3"/>
      <c r="J4" s="3"/>
      <c r="K4" s="3"/>
      <c r="L4" s="3"/>
      <c r="M4" s="3"/>
      <c r="N4" s="3"/>
      <c r="O4" s="3"/>
      <c r="P4" s="3"/>
      <c r="Q4" s="3"/>
      <c r="R4" s="3"/>
      <c r="S4" s="3"/>
      <c r="T4" s="3"/>
      <c r="U4" s="3"/>
      <c r="V4" s="3"/>
      <c r="W4" s="3"/>
      <c r="X4" s="3"/>
      <c r="Y4" s="3"/>
      <c r="Z4" s="3"/>
      <c r="AA4" s="3"/>
      <c r="AB4" s="3"/>
      <c r="AC4" s="21"/>
      <c r="AD4" s="22" t="s">
        <v>4</v>
      </c>
      <c r="AE4" s="23" t="s">
        <v>5</v>
      </c>
      <c r="AF4" s="23" t="s">
        <v>6</v>
      </c>
      <c r="AG4" s="24" t="s">
        <v>7</v>
      </c>
      <c r="AH4" s="25" t="s">
        <v>8</v>
      </c>
      <c r="AI4" s="25" t="s">
        <v>9</v>
      </c>
      <c r="AJ4" s="26"/>
      <c r="AK4" s="26"/>
      <c r="AL4" s="27" t="s">
        <v>4</v>
      </c>
      <c r="AM4" s="28" t="s">
        <v>5</v>
      </c>
      <c r="AN4" s="28" t="s">
        <v>6</v>
      </c>
      <c r="AO4" s="29" t="s">
        <v>7</v>
      </c>
    </row>
    <row r="5" spans="1:41" ht="15.75">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3"/>
      <c r="AC5" s="14"/>
      <c r="AD5" s="30" t="s">
        <v>10</v>
      </c>
      <c r="AE5" s="31" t="s">
        <v>11</v>
      </c>
      <c r="AF5" s="31" t="s">
        <v>12</v>
      </c>
      <c r="AG5" s="32"/>
      <c r="AH5" s="33">
        <v>1475218683</v>
      </c>
      <c r="AI5" s="34">
        <v>5525570367</v>
      </c>
      <c r="AJ5" s="26"/>
      <c r="AK5" s="26"/>
      <c r="AL5" s="35" t="s">
        <v>13</v>
      </c>
      <c r="AM5" s="36">
        <v>129999465</v>
      </c>
      <c r="AN5" s="36">
        <v>45461877</v>
      </c>
      <c r="AO5" s="32"/>
    </row>
    <row r="6" spans="1:41" ht="104.25" customHeight="1">
      <c r="A6" s="37" t="s">
        <v>133</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8"/>
      <c r="AD6" s="39">
        <v>42856</v>
      </c>
      <c r="AE6" s="31" t="s">
        <v>15</v>
      </c>
      <c r="AF6" s="31" t="s">
        <v>16</v>
      </c>
      <c r="AG6" s="32"/>
      <c r="AH6" s="40">
        <v>1566145793</v>
      </c>
      <c r="AI6" s="41">
        <v>5650990725</v>
      </c>
      <c r="AJ6" s="26"/>
      <c r="AK6" s="26"/>
      <c r="AL6" s="35" t="s">
        <v>17</v>
      </c>
      <c r="AM6" s="42">
        <v>96054193</v>
      </c>
      <c r="AN6" s="42">
        <v>2470202</v>
      </c>
      <c r="AO6" s="32"/>
    </row>
    <row r="7" spans="1:41" s="25" customFormat="1" ht="24" customHeight="1">
      <c r="A7" s="28" t="s">
        <v>18</v>
      </c>
      <c r="B7" s="28"/>
      <c r="C7" s="28"/>
      <c r="D7" s="28"/>
      <c r="E7" s="28"/>
      <c r="F7" s="28"/>
      <c r="G7" s="28"/>
      <c r="H7" s="28"/>
      <c r="I7" s="28"/>
      <c r="J7" s="28"/>
      <c r="K7" s="28"/>
      <c r="L7" s="28"/>
      <c r="M7" s="28"/>
      <c r="N7" s="28"/>
      <c r="O7" s="28"/>
      <c r="P7" s="28"/>
      <c r="Q7" s="28"/>
      <c r="R7" s="28"/>
      <c r="S7" s="28"/>
      <c r="T7" s="28"/>
      <c r="U7" s="28"/>
      <c r="V7" s="28"/>
      <c r="W7" s="28"/>
      <c r="X7" s="28"/>
      <c r="Y7" s="28"/>
      <c r="Z7" s="28"/>
      <c r="AA7" s="28"/>
      <c r="AB7" s="28"/>
      <c r="AC7" s="43"/>
      <c r="AD7" s="39">
        <v>42887</v>
      </c>
      <c r="AE7" s="31" t="s">
        <v>19</v>
      </c>
      <c r="AF7" s="31" t="s">
        <v>20</v>
      </c>
      <c r="AG7" s="32"/>
      <c r="AH7" s="40">
        <v>1384477780</v>
      </c>
      <c r="AI7" s="41">
        <v>5134987638</v>
      </c>
      <c r="AJ7" s="26"/>
      <c r="AK7" s="26"/>
      <c r="AL7" s="35" t="s">
        <v>21</v>
      </c>
      <c r="AM7" s="42">
        <v>101476399</v>
      </c>
      <c r="AN7" s="42">
        <v>5850009</v>
      </c>
      <c r="AO7" s="32"/>
    </row>
    <row r="8" spans="1:41" s="25" customFormat="1" ht="35.25" customHeight="1">
      <c r="A8" s="28" t="s">
        <v>134</v>
      </c>
      <c r="B8" s="28"/>
      <c r="C8" s="28"/>
      <c r="D8" s="28"/>
      <c r="E8" s="28"/>
      <c r="F8" s="28"/>
      <c r="G8" s="28"/>
      <c r="H8" s="28"/>
      <c r="I8" s="28"/>
      <c r="J8" s="28"/>
      <c r="K8" s="28"/>
      <c r="L8" s="28"/>
      <c r="M8" s="28"/>
      <c r="N8" s="28"/>
      <c r="O8" s="28"/>
      <c r="P8" s="28"/>
      <c r="Q8" s="28"/>
      <c r="R8" s="28"/>
      <c r="S8" s="28"/>
      <c r="T8" s="28"/>
      <c r="U8" s="28"/>
      <c r="V8" s="28"/>
      <c r="W8" s="28"/>
      <c r="X8" s="28"/>
      <c r="Y8" s="28"/>
      <c r="Z8" s="28"/>
      <c r="AA8" s="28"/>
      <c r="AB8" s="28"/>
      <c r="AC8" s="43"/>
      <c r="AD8" s="39">
        <v>42917</v>
      </c>
      <c r="AE8" s="42">
        <v>1061650506</v>
      </c>
      <c r="AF8" s="42">
        <v>671148638</v>
      </c>
      <c r="AG8" s="32"/>
      <c r="AH8" s="40">
        <v>1199730138</v>
      </c>
      <c r="AI8" s="41">
        <v>2932529282</v>
      </c>
      <c r="AJ8" s="26"/>
      <c r="AK8" s="26"/>
      <c r="AL8" s="35" t="s">
        <v>23</v>
      </c>
      <c r="AM8" s="42">
        <v>227365065</v>
      </c>
      <c r="AN8" s="42">
        <v>59228713</v>
      </c>
      <c r="AO8" s="32"/>
    </row>
    <row r="9" spans="1:41" ht="29.25" customHeight="1">
      <c r="A9" s="44"/>
      <c r="B9" s="45"/>
      <c r="C9" s="45"/>
      <c r="D9" s="45"/>
      <c r="E9" s="45"/>
      <c r="F9" s="45"/>
      <c r="G9" s="45"/>
      <c r="H9" s="46" t="s">
        <v>24</v>
      </c>
      <c r="I9" s="23" t="s">
        <v>5</v>
      </c>
      <c r="J9" s="23"/>
      <c r="K9" s="23"/>
      <c r="L9" s="23"/>
      <c r="M9" s="23" t="s">
        <v>6</v>
      </c>
      <c r="N9" s="23"/>
      <c r="O9" s="23"/>
      <c r="P9" s="23"/>
      <c r="Q9" s="23" t="s">
        <v>7</v>
      </c>
      <c r="R9" s="23"/>
      <c r="S9" s="23"/>
      <c r="T9" s="23"/>
      <c r="U9" s="23" t="s">
        <v>8</v>
      </c>
      <c r="V9" s="23"/>
      <c r="W9" s="23"/>
      <c r="X9" s="23"/>
      <c r="Y9" s="23" t="s">
        <v>25</v>
      </c>
      <c r="Z9" s="23"/>
      <c r="AA9" s="23"/>
      <c r="AB9" s="23"/>
      <c r="AC9" s="47"/>
      <c r="AD9" s="39">
        <v>42948</v>
      </c>
      <c r="AE9" s="42">
        <v>809805371</v>
      </c>
      <c r="AF9" s="42">
        <v>540571298</v>
      </c>
      <c r="AG9" s="32"/>
      <c r="AH9" s="40">
        <v>600041394</v>
      </c>
      <c r="AI9" s="41">
        <v>1950418063</v>
      </c>
      <c r="AJ9" s="26"/>
      <c r="AK9" s="26"/>
      <c r="AL9" s="35" t="s">
        <v>26</v>
      </c>
      <c r="AM9" s="42">
        <v>68418938</v>
      </c>
      <c r="AN9" s="48">
        <v>24303001</v>
      </c>
      <c r="AO9" s="32"/>
    </row>
    <row r="10" spans="1:41" ht="18.75" customHeight="1">
      <c r="A10" s="49"/>
      <c r="B10" s="50"/>
      <c r="C10" s="50"/>
      <c r="D10" s="50"/>
      <c r="E10" s="50"/>
      <c r="F10" s="50"/>
      <c r="G10" s="50"/>
      <c r="H10" s="49"/>
      <c r="I10" s="49"/>
      <c r="J10" s="49"/>
      <c r="K10" s="49"/>
      <c r="L10" s="51" t="s">
        <v>27</v>
      </c>
      <c r="M10" s="49"/>
      <c r="N10" s="49"/>
      <c r="O10" s="49"/>
      <c r="P10" s="51" t="s">
        <v>27</v>
      </c>
      <c r="Q10" s="44"/>
      <c r="R10" s="52"/>
      <c r="S10" s="52"/>
      <c r="T10" s="53" t="s">
        <v>27</v>
      </c>
      <c r="U10" s="44"/>
      <c r="V10" s="44"/>
      <c r="W10" s="44"/>
      <c r="X10" s="51" t="s">
        <v>27</v>
      </c>
      <c r="Y10" s="44"/>
      <c r="Z10" s="44"/>
      <c r="AA10" s="44"/>
      <c r="AB10" s="51" t="s">
        <v>27</v>
      </c>
      <c r="AC10" s="54"/>
      <c r="AD10" s="39">
        <v>42979</v>
      </c>
      <c r="AE10" s="42">
        <v>843942309</v>
      </c>
      <c r="AF10" s="42">
        <v>620955033</v>
      </c>
      <c r="AG10" s="32"/>
      <c r="AH10" s="40">
        <v>967189473</v>
      </c>
      <c r="AI10" s="41">
        <v>2432086815</v>
      </c>
      <c r="AJ10" s="26"/>
      <c r="AK10" s="26"/>
      <c r="AL10" s="35" t="s">
        <v>28</v>
      </c>
      <c r="AM10" s="42">
        <v>8568172</v>
      </c>
      <c r="AN10" s="42">
        <v>5896396</v>
      </c>
      <c r="AO10" s="32"/>
    </row>
    <row r="11" spans="1:41" ht="56.25" customHeight="1">
      <c r="A11" s="51">
        <v>1</v>
      </c>
      <c r="B11" s="55" t="s">
        <v>29</v>
      </c>
      <c r="C11" s="55"/>
      <c r="D11" s="55"/>
      <c r="E11" s="55"/>
      <c r="F11" s="55"/>
      <c r="G11" s="55"/>
      <c r="H11" s="56"/>
      <c r="I11" s="49"/>
      <c r="J11" s="49"/>
      <c r="K11" s="49"/>
      <c r="L11" s="57"/>
      <c r="M11" s="49"/>
      <c r="N11" s="49"/>
      <c r="O11" s="49"/>
      <c r="P11" s="58"/>
      <c r="Q11" s="44"/>
      <c r="R11" s="52"/>
      <c r="S11" s="52"/>
      <c r="T11" s="59"/>
      <c r="U11" s="44"/>
      <c r="V11" s="44"/>
      <c r="W11" s="44"/>
      <c r="X11" s="58">
        <v>2116011167</v>
      </c>
      <c r="Y11" s="44"/>
      <c r="Z11" s="44"/>
      <c r="AA11" s="44"/>
      <c r="AB11" s="58">
        <f>L11+P11+T11+X11</f>
        <v>2116011167</v>
      </c>
      <c r="AC11" s="60"/>
      <c r="AD11" s="39">
        <v>43009</v>
      </c>
      <c r="AE11" s="42">
        <v>836349445</v>
      </c>
      <c r="AF11" s="42">
        <v>790972301</v>
      </c>
      <c r="AG11" s="61"/>
      <c r="AH11" s="40">
        <v>1499846911</v>
      </c>
      <c r="AI11" s="41">
        <v>3127168657</v>
      </c>
      <c r="AJ11" s="26"/>
      <c r="AK11" s="26"/>
      <c r="AL11" s="35" t="s">
        <v>30</v>
      </c>
      <c r="AM11" s="42">
        <v>38555386</v>
      </c>
      <c r="AN11" s="42">
        <v>4900010</v>
      </c>
      <c r="AO11" s="61"/>
    </row>
    <row r="12" spans="1:41" ht="19.5" customHeight="1">
      <c r="A12" s="51"/>
      <c r="B12" s="62" t="s">
        <v>31</v>
      </c>
      <c r="C12" s="62"/>
      <c r="D12" s="62"/>
      <c r="E12" s="62"/>
      <c r="F12" s="62"/>
      <c r="G12" s="62"/>
      <c r="H12" s="63"/>
      <c r="I12" s="64"/>
      <c r="J12" s="64"/>
      <c r="K12" s="64"/>
      <c r="L12" s="64"/>
      <c r="M12" s="64"/>
      <c r="N12" s="64"/>
      <c r="O12" s="64"/>
      <c r="P12" s="51"/>
      <c r="Q12" s="44"/>
      <c r="R12" s="52"/>
      <c r="S12" s="52"/>
      <c r="T12" s="65"/>
      <c r="U12" s="44"/>
      <c r="V12" s="44"/>
      <c r="W12" s="44"/>
      <c r="X12" s="51"/>
      <c r="Y12" s="44"/>
      <c r="Z12" s="44"/>
      <c r="AA12" s="44"/>
      <c r="AB12" s="51"/>
      <c r="AC12" s="54"/>
      <c r="AD12" s="39">
        <v>43040</v>
      </c>
      <c r="AE12" s="42">
        <v>823975577</v>
      </c>
      <c r="AF12" s="42">
        <v>605614681</v>
      </c>
      <c r="AG12" s="32"/>
      <c r="AH12" s="40">
        <v>1134049127</v>
      </c>
      <c r="AI12" s="41">
        <v>2563639385</v>
      </c>
      <c r="AJ12" s="26"/>
      <c r="AK12" s="26"/>
      <c r="AL12" s="35" t="s">
        <v>32</v>
      </c>
      <c r="AM12" s="42">
        <v>5700000</v>
      </c>
      <c r="AN12" s="42">
        <v>0</v>
      </c>
      <c r="AO12" s="61"/>
    </row>
    <row r="13" spans="1:41" ht="57.75" customHeight="1">
      <c r="A13" s="66"/>
      <c r="B13" s="66" t="s">
        <v>33</v>
      </c>
      <c r="C13" s="55" t="s">
        <v>34</v>
      </c>
      <c r="D13" s="55"/>
      <c r="E13" s="55"/>
      <c r="F13" s="55"/>
      <c r="G13" s="55"/>
      <c r="H13" s="56"/>
      <c r="I13" s="67"/>
      <c r="J13" s="67"/>
      <c r="K13" s="67"/>
      <c r="L13" s="67"/>
      <c r="M13" s="67"/>
      <c r="N13" s="67"/>
      <c r="O13" s="67"/>
      <c r="P13" s="66"/>
      <c r="Q13" s="68"/>
      <c r="R13" s="69"/>
      <c r="S13" s="69"/>
      <c r="T13" s="59"/>
      <c r="U13" s="68"/>
      <c r="V13" s="68"/>
      <c r="W13" s="68"/>
      <c r="X13" s="66">
        <v>0</v>
      </c>
      <c r="Y13" s="68"/>
      <c r="Z13" s="68"/>
      <c r="AA13" s="68"/>
      <c r="AB13" s="58">
        <f>L13+T13+X13</f>
        <v>0</v>
      </c>
      <c r="AC13" s="60"/>
      <c r="AD13" s="39">
        <v>43070</v>
      </c>
      <c r="AE13" s="42">
        <v>965323050</v>
      </c>
      <c r="AF13" s="42">
        <v>654381188</v>
      </c>
      <c r="AG13" s="61"/>
      <c r="AH13" s="40">
        <v>1459299875</v>
      </c>
      <c r="AI13" s="41">
        <v>3079004113</v>
      </c>
      <c r="AJ13" s="26"/>
      <c r="AK13" s="26"/>
      <c r="AL13" s="35" t="s">
        <v>35</v>
      </c>
      <c r="AM13" s="42">
        <v>1051998</v>
      </c>
      <c r="AN13" s="42">
        <v>50001</v>
      </c>
      <c r="AO13" s="61"/>
    </row>
    <row r="14" spans="1:41" ht="35.25" customHeight="1">
      <c r="A14" s="66"/>
      <c r="B14" s="66" t="s">
        <v>36</v>
      </c>
      <c r="C14" s="55" t="s">
        <v>37</v>
      </c>
      <c r="D14" s="55"/>
      <c r="E14" s="55"/>
      <c r="F14" s="55"/>
      <c r="G14" s="55"/>
      <c r="H14" s="56"/>
      <c r="I14" s="67"/>
      <c r="J14" s="67"/>
      <c r="K14" s="67"/>
      <c r="L14" s="67"/>
      <c r="M14" s="67"/>
      <c r="N14" s="67"/>
      <c r="O14" s="67"/>
      <c r="P14" s="66"/>
      <c r="Q14" s="68"/>
      <c r="R14" s="69"/>
      <c r="S14" s="69"/>
      <c r="T14" s="70"/>
      <c r="U14" s="68"/>
      <c r="V14" s="68"/>
      <c r="W14" s="68"/>
      <c r="X14" s="66"/>
      <c r="Y14" s="68"/>
      <c r="Z14" s="68"/>
      <c r="AA14" s="68"/>
      <c r="AB14" s="66"/>
      <c r="AC14" s="43"/>
      <c r="AD14" s="30" t="s">
        <v>38</v>
      </c>
      <c r="AE14" s="42">
        <v>994197748</v>
      </c>
      <c r="AF14" s="42">
        <v>804576759</v>
      </c>
      <c r="AG14" s="61"/>
      <c r="AH14" s="40">
        <v>1640674958</v>
      </c>
      <c r="AI14" s="41">
        <v>3439449465</v>
      </c>
      <c r="AJ14" s="26"/>
      <c r="AK14" s="26"/>
      <c r="AL14" s="35" t="s">
        <v>39</v>
      </c>
      <c r="AM14" s="42">
        <v>54494201</v>
      </c>
      <c r="AN14" s="42">
        <v>97424169</v>
      </c>
      <c r="AO14" s="61"/>
    </row>
    <row r="15" spans="1:41" ht="42" customHeight="1">
      <c r="A15" s="28" t="s">
        <v>40</v>
      </c>
      <c r="B15" s="28"/>
      <c r="C15" s="28"/>
      <c r="D15" s="28"/>
      <c r="E15" s="28"/>
      <c r="F15" s="28"/>
      <c r="G15" s="28"/>
      <c r="H15" s="66"/>
      <c r="I15" s="66"/>
      <c r="J15" s="66"/>
      <c r="K15" s="66"/>
      <c r="L15" s="66"/>
      <c r="M15" s="66"/>
      <c r="N15" s="66"/>
      <c r="O15" s="66"/>
      <c r="P15" s="66"/>
      <c r="Q15" s="71" t="s">
        <v>41</v>
      </c>
      <c r="R15" s="72" t="s">
        <v>42</v>
      </c>
      <c r="S15" s="70"/>
      <c r="T15" s="72" t="s">
        <v>43</v>
      </c>
      <c r="U15" s="66" t="s">
        <v>27</v>
      </c>
      <c r="V15" s="66" t="s">
        <v>44</v>
      </c>
      <c r="W15" s="66" t="s">
        <v>45</v>
      </c>
      <c r="X15" s="66" t="s">
        <v>46</v>
      </c>
      <c r="Y15" s="66" t="s">
        <v>27</v>
      </c>
      <c r="Z15" s="66" t="s">
        <v>44</v>
      </c>
      <c r="AA15" s="66" t="s">
        <v>45</v>
      </c>
      <c r="AB15" s="66" t="s">
        <v>46</v>
      </c>
      <c r="AC15" s="43"/>
      <c r="AD15" s="30" t="s">
        <v>47</v>
      </c>
      <c r="AE15" s="42">
        <v>1024760253</v>
      </c>
      <c r="AF15" s="42">
        <v>763497252</v>
      </c>
      <c r="AG15" s="61"/>
      <c r="AH15" s="40">
        <v>1464745578</v>
      </c>
      <c r="AI15" s="41">
        <v>3253003083</v>
      </c>
      <c r="AJ15" s="26"/>
      <c r="AK15" s="26"/>
      <c r="AL15" s="35" t="s">
        <v>48</v>
      </c>
      <c r="AM15" s="42">
        <v>110204249</v>
      </c>
      <c r="AN15" s="42">
        <v>135470287</v>
      </c>
      <c r="AO15" s="61"/>
    </row>
    <row r="16" spans="1:41" ht="40.5" customHeight="1">
      <c r="A16" s="66">
        <v>2</v>
      </c>
      <c r="B16" s="73" t="s">
        <v>49</v>
      </c>
      <c r="C16" s="73"/>
      <c r="D16" s="73"/>
      <c r="E16" s="73"/>
      <c r="F16" s="73"/>
      <c r="G16" s="73"/>
      <c r="H16" s="74"/>
      <c r="I16" s="58"/>
      <c r="J16" s="75"/>
      <c r="K16" s="76"/>
      <c r="L16" s="75"/>
      <c r="M16" s="67"/>
      <c r="N16" s="59"/>
      <c r="O16" s="66"/>
      <c r="P16" s="75"/>
      <c r="Q16" s="77"/>
      <c r="R16" s="78"/>
      <c r="S16" s="69"/>
      <c r="T16" s="78"/>
      <c r="U16" s="77">
        <f>U127</f>
        <v>1159784405</v>
      </c>
      <c r="V16" s="78">
        <f>V127</f>
        <v>5691737932.4200001</v>
      </c>
      <c r="W16" s="77"/>
      <c r="X16" s="78">
        <f>X131</f>
        <v>605325337.40999997</v>
      </c>
      <c r="Y16" s="79">
        <f>I16+M16+Q16+U16</f>
        <v>1159784405</v>
      </c>
      <c r="Z16" s="80">
        <f>J16+N16+R16+V16</f>
        <v>5691737932.4200001</v>
      </c>
      <c r="AA16" s="81"/>
      <c r="AB16" s="82">
        <f>L16+P16+T16+X16</f>
        <v>605325337.40999997</v>
      </c>
      <c r="AC16" s="82"/>
      <c r="AD16" s="83" t="s">
        <v>50</v>
      </c>
      <c r="AE16" s="42">
        <v>1150339639</v>
      </c>
      <c r="AF16" s="42">
        <v>860352991</v>
      </c>
      <c r="AG16" s="32"/>
      <c r="AH16" s="40">
        <v>1577896486</v>
      </c>
      <c r="AI16" s="41">
        <v>3588589116</v>
      </c>
      <c r="AJ16" s="26"/>
      <c r="AK16" s="26"/>
      <c r="AL16" s="35" t="s">
        <v>51</v>
      </c>
      <c r="AM16" s="42">
        <v>96377271</v>
      </c>
      <c r="AN16" s="42">
        <v>123303049</v>
      </c>
      <c r="AO16" s="32"/>
    </row>
    <row r="17" spans="1:42" ht="24" customHeight="1">
      <c r="A17" s="66"/>
      <c r="B17" s="84" t="s">
        <v>31</v>
      </c>
      <c r="C17" s="84"/>
      <c r="D17" s="84"/>
      <c r="E17" s="84"/>
      <c r="F17" s="84"/>
      <c r="G17" s="84"/>
      <c r="H17" s="85"/>
      <c r="I17" s="56"/>
      <c r="J17" s="75"/>
      <c r="K17" s="56"/>
      <c r="L17" s="56"/>
      <c r="M17" s="67"/>
      <c r="N17" s="59"/>
      <c r="O17" s="66"/>
      <c r="P17" s="70"/>
      <c r="Q17" s="68"/>
      <c r="R17" s="69"/>
      <c r="S17" s="69"/>
      <c r="T17" s="69"/>
      <c r="U17" s="68"/>
      <c r="V17" s="68"/>
      <c r="W17" s="68"/>
      <c r="X17" s="68"/>
      <c r="Y17" s="81"/>
      <c r="Z17" s="81"/>
      <c r="AA17" s="81"/>
      <c r="AB17" s="86"/>
      <c r="AC17" s="86"/>
      <c r="AD17" s="31"/>
      <c r="AE17" s="42"/>
      <c r="AF17" s="42"/>
      <c r="AG17" s="32"/>
      <c r="AH17" s="40"/>
      <c r="AI17" s="41"/>
      <c r="AJ17" s="26"/>
      <c r="AK17" s="26"/>
      <c r="AL17" s="87"/>
      <c r="AM17" s="42"/>
      <c r="AN17" s="42"/>
      <c r="AO17" s="32"/>
    </row>
    <row r="18" spans="1:42" ht="51" customHeight="1" thickBot="1">
      <c r="A18" s="66"/>
      <c r="B18" s="73" t="s">
        <v>52</v>
      </c>
      <c r="C18" s="73"/>
      <c r="D18" s="73"/>
      <c r="E18" s="73"/>
      <c r="F18" s="73"/>
      <c r="G18" s="73"/>
      <c r="H18" s="74"/>
      <c r="I18" s="76"/>
      <c r="J18" s="75"/>
      <c r="K18" s="76"/>
      <c r="L18" s="76"/>
      <c r="M18" s="67"/>
      <c r="N18" s="59"/>
      <c r="O18" s="66"/>
      <c r="P18" s="70"/>
      <c r="Q18" s="68"/>
      <c r="R18" s="69"/>
      <c r="S18" s="69"/>
      <c r="T18" s="69"/>
      <c r="U18" s="68"/>
      <c r="V18" s="68"/>
      <c r="W18" s="68"/>
      <c r="X18" s="68"/>
      <c r="Y18" s="81"/>
      <c r="Z18" s="81"/>
      <c r="AA18" s="81"/>
      <c r="AB18" s="86"/>
      <c r="AC18" s="86"/>
      <c r="AD18" s="31"/>
      <c r="AE18" s="88">
        <v>11858851632</v>
      </c>
      <c r="AF18" s="88">
        <v>8476849551</v>
      </c>
      <c r="AG18" s="89"/>
      <c r="AH18" s="40">
        <v>15969316196</v>
      </c>
      <c r="AI18" s="41">
        <v>42677436709</v>
      </c>
      <c r="AJ18" s="26"/>
      <c r="AK18" s="26"/>
      <c r="AL18" s="90"/>
      <c r="AM18" s="88">
        <v>938265337</v>
      </c>
      <c r="AN18" s="88">
        <v>504357714</v>
      </c>
      <c r="AO18" s="89"/>
    </row>
    <row r="19" spans="1:42" ht="37.5" customHeight="1" thickBot="1">
      <c r="A19" s="66"/>
      <c r="B19" s="91" t="s">
        <v>33</v>
      </c>
      <c r="C19" s="73" t="s">
        <v>53</v>
      </c>
      <c r="D19" s="73"/>
      <c r="E19" s="73"/>
      <c r="F19" s="73"/>
      <c r="G19" s="73"/>
      <c r="H19" s="66">
        <v>1</v>
      </c>
      <c r="I19" s="67"/>
      <c r="J19" s="59"/>
      <c r="K19" s="92"/>
      <c r="L19" s="93"/>
      <c r="M19" s="67"/>
      <c r="N19" s="59"/>
      <c r="O19" s="94"/>
      <c r="P19" s="95"/>
      <c r="Q19" s="68">
        <v>3226470</v>
      </c>
      <c r="R19" s="68">
        <v>22150663.620000001</v>
      </c>
      <c r="S19" s="96"/>
      <c r="T19" s="97">
        <v>0</v>
      </c>
      <c r="U19" s="68">
        <v>2187837</v>
      </c>
      <c r="V19" s="69">
        <v>14529663.76</v>
      </c>
      <c r="W19" s="98">
        <v>0</v>
      </c>
      <c r="X19" s="99">
        <v>0</v>
      </c>
      <c r="Y19" s="100">
        <f t="shared" ref="Y19:Z27" si="0">I19+M19+Q19+U19</f>
        <v>5414307</v>
      </c>
      <c r="Z19" s="101">
        <f t="shared" si="0"/>
        <v>36680327.380000003</v>
      </c>
      <c r="AA19" s="100">
        <v>0</v>
      </c>
      <c r="AB19" s="102">
        <f>L19+P19+T19+X19</f>
        <v>0</v>
      </c>
      <c r="AC19" s="103"/>
      <c r="AD19" s="104"/>
      <c r="AE19" s="105"/>
      <c r="AF19" s="105"/>
      <c r="AG19" s="106"/>
      <c r="AH19" s="107"/>
      <c r="AI19" s="108"/>
      <c r="AJ19" s="26"/>
      <c r="AK19" s="26"/>
      <c r="AL19" s="109"/>
      <c r="AM19" s="110" t="s">
        <v>54</v>
      </c>
      <c r="AN19" s="110" t="s">
        <v>55</v>
      </c>
      <c r="AO19" s="110"/>
    </row>
    <row r="20" spans="1:42" ht="29.25" customHeight="1">
      <c r="A20" s="66"/>
      <c r="B20" s="91"/>
      <c r="C20" s="73"/>
      <c r="D20" s="73"/>
      <c r="E20" s="73"/>
      <c r="F20" s="73"/>
      <c r="G20" s="73"/>
      <c r="H20" s="66">
        <v>2</v>
      </c>
      <c r="I20" s="67"/>
      <c r="J20" s="59"/>
      <c r="K20" s="111"/>
      <c r="L20" s="112"/>
      <c r="M20" s="67"/>
      <c r="N20" s="59"/>
      <c r="O20" s="94"/>
      <c r="P20" s="95"/>
      <c r="Q20" s="68">
        <v>2153389</v>
      </c>
      <c r="R20" s="68">
        <v>14214148.710000001</v>
      </c>
      <c r="S20" s="113"/>
      <c r="T20" s="114">
        <v>0</v>
      </c>
      <c r="U20" s="68">
        <v>903498</v>
      </c>
      <c r="V20" s="69">
        <v>5619125.5999999996</v>
      </c>
      <c r="W20" s="98"/>
      <c r="X20" s="99"/>
      <c r="Y20" s="100">
        <f t="shared" si="0"/>
        <v>3056887</v>
      </c>
      <c r="Z20" s="101">
        <f t="shared" si="0"/>
        <v>19833274.310000002</v>
      </c>
      <c r="AA20" s="100">
        <v>0</v>
      </c>
      <c r="AB20" s="115">
        <v>0</v>
      </c>
      <c r="AC20" s="116"/>
      <c r="AD20" s="104"/>
      <c r="AE20" s="117"/>
      <c r="AF20" s="117"/>
      <c r="AG20" s="118"/>
      <c r="AH20" s="117"/>
      <c r="AI20" s="117">
        <v>42677436709</v>
      </c>
      <c r="AM20" s="119" t="s">
        <v>56</v>
      </c>
      <c r="AN20" s="119"/>
      <c r="AO20" s="119"/>
    </row>
    <row r="21" spans="1:42" ht="67.5" customHeight="1">
      <c r="A21" s="66"/>
      <c r="B21" s="120" t="s">
        <v>36</v>
      </c>
      <c r="C21" s="73" t="s">
        <v>57</v>
      </c>
      <c r="D21" s="73"/>
      <c r="E21" s="73"/>
      <c r="F21" s="73"/>
      <c r="G21" s="73"/>
      <c r="H21" s="66"/>
      <c r="I21" s="58"/>
      <c r="J21" s="75"/>
      <c r="K21" s="66"/>
      <c r="L21" s="75"/>
      <c r="M21" s="58"/>
      <c r="N21" s="75"/>
      <c r="O21" s="58"/>
      <c r="P21" s="75"/>
      <c r="Q21" s="68"/>
      <c r="R21" s="121"/>
      <c r="S21" s="69"/>
      <c r="T21" s="69"/>
      <c r="U21" s="68">
        <v>0</v>
      </c>
      <c r="V21" s="69">
        <v>0</v>
      </c>
      <c r="W21" s="68">
        <v>0</v>
      </c>
      <c r="X21" s="122">
        <v>0</v>
      </c>
      <c r="Y21" s="79">
        <f t="shared" si="0"/>
        <v>0</v>
      </c>
      <c r="Z21" s="80">
        <f t="shared" si="0"/>
        <v>0</v>
      </c>
      <c r="AA21" s="81">
        <v>0</v>
      </c>
      <c r="AB21" s="80">
        <f t="shared" ref="AB21:AB26" si="1">L21+P21+T21+X21</f>
        <v>0</v>
      </c>
      <c r="AC21" s="123"/>
      <c r="AD21" s="124" t="s">
        <v>58</v>
      </c>
      <c r="AE21" s="124"/>
      <c r="AF21" s="124"/>
      <c r="AG21" s="124"/>
      <c r="AH21" s="125"/>
      <c r="AI21" s="125"/>
      <c r="AJ21" s="124" t="s">
        <v>59</v>
      </c>
      <c r="AK21" s="126"/>
      <c r="AL21" s="126"/>
      <c r="AM21" s="127"/>
      <c r="AN21" s="127"/>
      <c r="AO21" s="124" t="s">
        <v>60</v>
      </c>
      <c r="AP21" s="124"/>
    </row>
    <row r="22" spans="1:42" ht="91.5" customHeight="1">
      <c r="A22" s="66"/>
      <c r="B22" s="120" t="s">
        <v>61</v>
      </c>
      <c r="C22" s="73" t="s">
        <v>62</v>
      </c>
      <c r="D22" s="73"/>
      <c r="E22" s="73"/>
      <c r="F22" s="73"/>
      <c r="G22" s="73"/>
      <c r="H22" s="66">
        <v>3</v>
      </c>
      <c r="I22" s="58"/>
      <c r="J22" s="75"/>
      <c r="K22" s="66"/>
      <c r="L22" s="75"/>
      <c r="M22" s="58"/>
      <c r="N22" s="75"/>
      <c r="O22" s="58"/>
      <c r="P22" s="75"/>
      <c r="Q22" s="68">
        <v>49088452</v>
      </c>
      <c r="R22" s="68">
        <v>242261899.24000001</v>
      </c>
      <c r="S22" s="69"/>
      <c r="T22" s="69"/>
      <c r="U22" s="68">
        <v>49201152</v>
      </c>
      <c r="V22" s="69">
        <v>233401029.84</v>
      </c>
      <c r="W22" s="68">
        <v>0</v>
      </c>
      <c r="X22" s="122">
        <v>0</v>
      </c>
      <c r="Y22" s="79">
        <f t="shared" si="0"/>
        <v>98289604</v>
      </c>
      <c r="Z22" s="80">
        <f t="shared" si="0"/>
        <v>475662929.08000004</v>
      </c>
      <c r="AA22" s="81">
        <v>0</v>
      </c>
      <c r="AB22" s="80">
        <f t="shared" si="1"/>
        <v>0</v>
      </c>
      <c r="AC22" s="123"/>
      <c r="AL22" s="128"/>
      <c r="AM22" s="129"/>
      <c r="AN22" s="128"/>
      <c r="AO22" s="119"/>
    </row>
    <row r="23" spans="1:42" ht="54.75" customHeight="1">
      <c r="A23" s="66"/>
      <c r="B23" s="120" t="s">
        <v>63</v>
      </c>
      <c r="C23" s="73" t="s">
        <v>64</v>
      </c>
      <c r="D23" s="73"/>
      <c r="E23" s="73"/>
      <c r="F23" s="73"/>
      <c r="G23" s="73"/>
      <c r="H23" s="66">
        <v>4</v>
      </c>
      <c r="I23" s="58"/>
      <c r="J23" s="75"/>
      <c r="K23" s="66"/>
      <c r="L23" s="58"/>
      <c r="M23" s="58"/>
      <c r="N23" s="75"/>
      <c r="O23" s="58"/>
      <c r="P23" s="75"/>
      <c r="Q23" s="68">
        <v>1417464</v>
      </c>
      <c r="R23" s="68">
        <v>8595395.0999999996</v>
      </c>
      <c r="S23" s="69"/>
      <c r="T23" s="69"/>
      <c r="U23" s="68">
        <v>974736</v>
      </c>
      <c r="V23" s="69">
        <v>6007102.6299999999</v>
      </c>
      <c r="W23" s="68">
        <v>0</v>
      </c>
      <c r="X23" s="122">
        <v>0</v>
      </c>
      <c r="Y23" s="79">
        <f t="shared" si="0"/>
        <v>2392200</v>
      </c>
      <c r="Z23" s="79">
        <f t="shared" si="0"/>
        <v>14602497.73</v>
      </c>
      <c r="AA23" s="81">
        <v>0</v>
      </c>
      <c r="AB23" s="80">
        <f t="shared" si="1"/>
        <v>0</v>
      </c>
      <c r="AC23" s="123"/>
      <c r="AL23" s="128"/>
      <c r="AM23" s="128"/>
      <c r="AN23" s="128"/>
      <c r="AO23" s="128"/>
    </row>
    <row r="24" spans="1:42" ht="41.25" customHeight="1">
      <c r="A24" s="66"/>
      <c r="B24" s="120" t="s">
        <v>65</v>
      </c>
      <c r="C24" s="73" t="s">
        <v>66</v>
      </c>
      <c r="D24" s="73"/>
      <c r="E24" s="73"/>
      <c r="F24" s="73"/>
      <c r="G24" s="73"/>
      <c r="H24" s="66">
        <v>5</v>
      </c>
      <c r="I24" s="58"/>
      <c r="J24" s="75"/>
      <c r="K24" s="66"/>
      <c r="L24" s="67"/>
      <c r="M24" s="58"/>
      <c r="N24" s="75"/>
      <c r="O24" s="58"/>
      <c r="P24" s="75"/>
      <c r="Q24" s="68">
        <v>10261694</v>
      </c>
      <c r="R24" s="68">
        <v>71053720.959999993</v>
      </c>
      <c r="S24" s="69"/>
      <c r="T24" s="69"/>
      <c r="U24" s="68">
        <v>2040658</v>
      </c>
      <c r="V24" s="69">
        <v>13477393.890000001</v>
      </c>
      <c r="W24" s="68">
        <v>0</v>
      </c>
      <c r="X24" s="68">
        <v>0</v>
      </c>
      <c r="Y24" s="79">
        <f t="shared" si="0"/>
        <v>12302352</v>
      </c>
      <c r="Z24" s="80">
        <f t="shared" si="0"/>
        <v>84531114.849999994</v>
      </c>
      <c r="AA24" s="81">
        <v>0</v>
      </c>
      <c r="AB24" s="80">
        <f t="shared" si="1"/>
        <v>0</v>
      </c>
      <c r="AC24" s="123"/>
      <c r="AL24" s="128"/>
      <c r="AM24" s="128"/>
      <c r="AN24" s="128"/>
      <c r="AO24" s="128"/>
    </row>
    <row r="25" spans="1:42" ht="35.25" customHeight="1">
      <c r="A25" s="66"/>
      <c r="B25" s="120" t="s">
        <v>67</v>
      </c>
      <c r="C25" s="73" t="s">
        <v>68</v>
      </c>
      <c r="D25" s="73"/>
      <c r="E25" s="73"/>
      <c r="F25" s="73"/>
      <c r="G25" s="73"/>
      <c r="H25" s="66">
        <v>6</v>
      </c>
      <c r="I25" s="58"/>
      <c r="J25" s="75"/>
      <c r="K25" s="66"/>
      <c r="L25" s="67"/>
      <c r="M25" s="58"/>
      <c r="N25" s="75"/>
      <c r="O25" s="58"/>
      <c r="P25" s="75"/>
      <c r="Q25" s="68">
        <v>1387501</v>
      </c>
      <c r="R25" s="68">
        <v>10507530.48</v>
      </c>
      <c r="S25" s="69"/>
      <c r="T25" s="69"/>
      <c r="U25" s="68">
        <v>1143642</v>
      </c>
      <c r="V25" s="69">
        <v>7488924.9800000004</v>
      </c>
      <c r="W25" s="68">
        <v>0</v>
      </c>
      <c r="X25" s="68">
        <v>0</v>
      </c>
      <c r="Y25" s="79">
        <f t="shared" si="0"/>
        <v>2531143</v>
      </c>
      <c r="Z25" s="80">
        <f t="shared" si="0"/>
        <v>17996455.460000001</v>
      </c>
      <c r="AA25" s="81">
        <v>0</v>
      </c>
      <c r="AB25" s="80">
        <f t="shared" si="1"/>
        <v>0</v>
      </c>
      <c r="AC25" s="123"/>
      <c r="AL25" s="128"/>
      <c r="AM25" s="128"/>
      <c r="AN25" s="128"/>
      <c r="AO25" s="128"/>
    </row>
    <row r="26" spans="1:42" ht="91.5" customHeight="1">
      <c r="A26" s="66"/>
      <c r="B26" s="120" t="s">
        <v>69</v>
      </c>
      <c r="C26" s="73" t="s">
        <v>70</v>
      </c>
      <c r="D26" s="73"/>
      <c r="E26" s="73"/>
      <c r="F26" s="73"/>
      <c r="G26" s="73"/>
      <c r="H26" s="66">
        <v>7</v>
      </c>
      <c r="I26" s="58"/>
      <c r="J26" s="75"/>
      <c r="K26" s="66"/>
      <c r="L26" s="58"/>
      <c r="M26" s="58"/>
      <c r="N26" s="75"/>
      <c r="O26" s="58"/>
      <c r="P26" s="75"/>
      <c r="Q26" s="68">
        <v>8142033</v>
      </c>
      <c r="R26" s="68">
        <v>39311877.509999998</v>
      </c>
      <c r="S26" s="69"/>
      <c r="T26" s="69"/>
      <c r="U26" s="68">
        <v>32278518</v>
      </c>
      <c r="V26" s="69">
        <v>142416038.66</v>
      </c>
      <c r="W26" s="68">
        <v>0</v>
      </c>
      <c r="X26" s="68">
        <v>0</v>
      </c>
      <c r="Y26" s="79">
        <f t="shared" si="0"/>
        <v>40420551</v>
      </c>
      <c r="Z26" s="80">
        <f t="shared" si="0"/>
        <v>181727916.16999999</v>
      </c>
      <c r="AA26" s="81">
        <v>0</v>
      </c>
      <c r="AB26" s="80">
        <f t="shared" si="1"/>
        <v>0</v>
      </c>
      <c r="AC26" s="123"/>
      <c r="AL26" s="128"/>
      <c r="AM26" s="128"/>
      <c r="AN26" s="128"/>
      <c r="AO26" s="128"/>
    </row>
    <row r="27" spans="1:42" ht="46.5" customHeight="1">
      <c r="A27" s="66"/>
      <c r="B27" s="120" t="s">
        <v>71</v>
      </c>
      <c r="C27" s="130" t="s">
        <v>72</v>
      </c>
      <c r="D27" s="130"/>
      <c r="E27" s="130"/>
      <c r="F27" s="130"/>
      <c r="G27" s="130"/>
      <c r="H27" s="66">
        <v>20</v>
      </c>
      <c r="I27" s="58"/>
      <c r="J27" s="75"/>
      <c r="K27" s="66"/>
      <c r="L27" s="58"/>
      <c r="M27" s="58"/>
      <c r="N27" s="75"/>
      <c r="O27" s="58"/>
      <c r="P27" s="75"/>
      <c r="Q27" s="68">
        <v>324268034</v>
      </c>
      <c r="R27" s="68">
        <v>296922042.95999998</v>
      </c>
      <c r="S27" s="69"/>
      <c r="T27" s="69"/>
      <c r="U27" s="68">
        <v>248492136</v>
      </c>
      <c r="V27" s="69">
        <v>194368098.68000001</v>
      </c>
      <c r="W27" s="68">
        <v>0</v>
      </c>
      <c r="X27" s="68">
        <v>0</v>
      </c>
      <c r="Y27" s="79">
        <f t="shared" si="0"/>
        <v>572760170</v>
      </c>
      <c r="Z27" s="80">
        <f t="shared" si="0"/>
        <v>491290141.63999999</v>
      </c>
      <c r="AA27" s="81">
        <v>0</v>
      </c>
      <c r="AB27" s="80">
        <v>0</v>
      </c>
      <c r="AC27" s="123"/>
      <c r="AL27" s="128"/>
      <c r="AM27" s="128"/>
      <c r="AN27" s="128"/>
      <c r="AO27" s="128"/>
    </row>
    <row r="28" spans="1:42" ht="53.25" customHeight="1">
      <c r="A28" s="66"/>
      <c r="B28" s="120" t="s">
        <v>73</v>
      </c>
      <c r="C28" s="130" t="s">
        <v>74</v>
      </c>
      <c r="D28" s="130"/>
      <c r="E28" s="130"/>
      <c r="F28" s="130"/>
      <c r="G28" s="130"/>
      <c r="H28" s="66"/>
      <c r="I28" s="58"/>
      <c r="J28" s="75"/>
      <c r="K28" s="66"/>
      <c r="L28" s="58"/>
      <c r="M28" s="58"/>
      <c r="N28" s="75"/>
      <c r="O28" s="58"/>
      <c r="P28" s="75"/>
      <c r="Q28" s="68"/>
      <c r="R28" s="69"/>
      <c r="S28" s="69"/>
      <c r="T28" s="69"/>
      <c r="U28" s="68"/>
      <c r="V28" s="69"/>
      <c r="W28" s="68"/>
      <c r="X28" s="68"/>
      <c r="Y28" s="79"/>
      <c r="Z28" s="80"/>
      <c r="AA28" s="81"/>
      <c r="AB28" s="80"/>
      <c r="AC28" s="123"/>
      <c r="AL28" s="128"/>
      <c r="AM28" s="128"/>
      <c r="AN28" s="128"/>
      <c r="AO28" s="128"/>
    </row>
    <row r="29" spans="1:42" ht="76.5" customHeight="1">
      <c r="A29" s="66"/>
      <c r="B29" s="120" t="s">
        <v>75</v>
      </c>
      <c r="C29" s="91" t="s">
        <v>76</v>
      </c>
      <c r="D29" s="91"/>
      <c r="E29" s="91"/>
      <c r="F29" s="91"/>
      <c r="G29" s="91"/>
      <c r="H29" s="66"/>
      <c r="I29" s="58"/>
      <c r="J29" s="75"/>
      <c r="K29" s="66"/>
      <c r="L29" s="58"/>
      <c r="M29" s="58"/>
      <c r="N29" s="75"/>
      <c r="O29" s="58"/>
      <c r="P29" s="75"/>
      <c r="Q29" s="68"/>
      <c r="R29" s="69"/>
      <c r="S29" s="69"/>
      <c r="T29" s="69"/>
      <c r="U29" s="68"/>
      <c r="V29" s="69"/>
      <c r="W29" s="68"/>
      <c r="X29" s="68"/>
      <c r="Y29" s="79"/>
      <c r="Z29" s="80"/>
      <c r="AA29" s="81"/>
      <c r="AB29" s="80"/>
      <c r="AC29" s="123"/>
      <c r="AL29" s="128"/>
      <c r="AM29" s="128"/>
      <c r="AN29" s="128"/>
      <c r="AO29" s="128"/>
    </row>
    <row r="30" spans="1:42" ht="24" customHeight="1">
      <c r="A30" s="66"/>
      <c r="B30" s="28" t="s">
        <v>77</v>
      </c>
      <c r="C30" s="28"/>
      <c r="D30" s="28"/>
      <c r="E30" s="28"/>
      <c r="F30" s="28"/>
      <c r="G30" s="28"/>
      <c r="H30" s="66"/>
      <c r="I30" s="58"/>
      <c r="J30" s="75"/>
      <c r="K30" s="66"/>
      <c r="L30" s="58"/>
      <c r="M30" s="58"/>
      <c r="N30" s="75"/>
      <c r="O30" s="58"/>
      <c r="P30" s="58"/>
      <c r="Q30" s="77">
        <f>SUM(Q19:Q29)</f>
        <v>399945037</v>
      </c>
      <c r="R30" s="78">
        <f>SUM(R19:R29)</f>
        <v>705017278.57999992</v>
      </c>
      <c r="S30" s="78">
        <f>SUM(S19:S29)</f>
        <v>0</v>
      </c>
      <c r="T30" s="78">
        <f>SUM(T19:T29)</f>
        <v>0</v>
      </c>
      <c r="U30" s="77">
        <f>SUM(U19:U27)</f>
        <v>337222177</v>
      </c>
      <c r="V30" s="78">
        <f>SUM(V19:V27)</f>
        <v>617307378.03999996</v>
      </c>
      <c r="W30" s="77"/>
      <c r="X30" s="131">
        <f>SUM(X19:X26)</f>
        <v>0</v>
      </c>
      <c r="Y30" s="100">
        <f>SUM(Y19:Y27)</f>
        <v>737167214</v>
      </c>
      <c r="Z30" s="101">
        <f>SUM(Z19:Z27)</f>
        <v>1322324656.6199999</v>
      </c>
      <c r="AA30" s="100"/>
      <c r="AB30" s="101">
        <f>SUM(AB19:AB26)</f>
        <v>0</v>
      </c>
      <c r="AC30" s="103"/>
      <c r="AL30" s="128"/>
      <c r="AM30" s="128"/>
      <c r="AN30" s="128"/>
      <c r="AO30" s="128"/>
    </row>
    <row r="31" spans="1:42" ht="16.5">
      <c r="A31" s="66"/>
      <c r="B31" s="28"/>
      <c r="C31" s="28"/>
      <c r="D31" s="28"/>
      <c r="E31" s="28"/>
      <c r="F31" s="28"/>
      <c r="G31" s="28"/>
      <c r="H31" s="66"/>
      <c r="I31" s="66"/>
      <c r="J31" s="66"/>
      <c r="K31" s="66"/>
      <c r="L31" s="66"/>
      <c r="M31" s="66"/>
      <c r="N31" s="66"/>
      <c r="O31" s="66"/>
      <c r="P31" s="66"/>
      <c r="Q31" s="68"/>
      <c r="R31" s="69"/>
      <c r="S31" s="69"/>
      <c r="T31" s="69"/>
      <c r="U31" s="68"/>
      <c r="V31" s="68"/>
      <c r="W31" s="68"/>
      <c r="X31" s="68"/>
      <c r="Y31" s="81"/>
      <c r="Z31" s="81"/>
      <c r="AA31" s="81"/>
      <c r="AB31" s="81"/>
      <c r="AC31" s="132"/>
      <c r="AL31" s="128"/>
      <c r="AM31" s="128"/>
      <c r="AN31" s="128"/>
      <c r="AO31" s="128"/>
    </row>
    <row r="32" spans="1:42" ht="39" customHeight="1">
      <c r="A32" s="66">
        <v>3</v>
      </c>
      <c r="B32" s="73" t="s">
        <v>78</v>
      </c>
      <c r="C32" s="73"/>
      <c r="D32" s="73"/>
      <c r="E32" s="73"/>
      <c r="F32" s="73"/>
      <c r="G32" s="73"/>
      <c r="H32" s="74"/>
      <c r="I32" s="76"/>
      <c r="J32" s="76"/>
      <c r="K32" s="76"/>
      <c r="L32" s="76"/>
      <c r="M32" s="66"/>
      <c r="N32" s="66"/>
      <c r="O32" s="66"/>
      <c r="P32" s="66"/>
      <c r="Q32" s="68"/>
      <c r="R32" s="69"/>
      <c r="S32" s="69"/>
      <c r="T32" s="69"/>
      <c r="U32" s="68"/>
      <c r="V32" s="68"/>
      <c r="W32" s="68"/>
      <c r="X32" s="68"/>
      <c r="Y32" s="81"/>
      <c r="Z32" s="81"/>
      <c r="AA32" s="81"/>
      <c r="AB32" s="81"/>
      <c r="AC32" s="132"/>
      <c r="AL32" s="128"/>
      <c r="AM32" s="128"/>
      <c r="AN32" s="128"/>
      <c r="AO32" s="128"/>
    </row>
    <row r="33" spans="1:41" ht="48" customHeight="1">
      <c r="A33" s="66"/>
      <c r="B33" s="120" t="s">
        <v>79</v>
      </c>
      <c r="C33" s="73" t="s">
        <v>80</v>
      </c>
      <c r="D33" s="73"/>
      <c r="E33" s="73"/>
      <c r="F33" s="73"/>
      <c r="G33" s="73"/>
      <c r="H33" s="74"/>
      <c r="I33" s="76"/>
      <c r="J33" s="76"/>
      <c r="K33" s="76"/>
      <c r="L33" s="76"/>
      <c r="M33" s="66"/>
      <c r="N33" s="66"/>
      <c r="O33" s="66"/>
      <c r="P33" s="66"/>
      <c r="Q33" s="68"/>
      <c r="R33" s="69"/>
      <c r="S33" s="69"/>
      <c r="T33" s="69"/>
      <c r="U33" s="68"/>
      <c r="V33" s="68"/>
      <c r="W33" s="68"/>
      <c r="X33" s="68"/>
      <c r="Y33" s="81"/>
      <c r="Z33" s="133"/>
      <c r="AA33" s="81"/>
      <c r="AB33" s="81"/>
      <c r="AC33" s="132"/>
      <c r="AL33" s="128"/>
      <c r="AM33" s="128"/>
      <c r="AN33" s="128"/>
      <c r="AO33" s="128"/>
    </row>
    <row r="34" spans="1:41" ht="16.5">
      <c r="A34" s="66"/>
      <c r="B34" s="120"/>
      <c r="C34" s="91" t="s">
        <v>81</v>
      </c>
      <c r="D34" s="84" t="s">
        <v>82</v>
      </c>
      <c r="E34" s="84"/>
      <c r="F34" s="84"/>
      <c r="G34" s="84"/>
      <c r="H34" s="66">
        <v>8</v>
      </c>
      <c r="I34" s="58"/>
      <c r="J34" s="75"/>
      <c r="K34" s="58"/>
      <c r="L34" s="75"/>
      <c r="M34" s="58"/>
      <c r="N34" s="75"/>
      <c r="O34" s="58"/>
      <c r="P34" s="75"/>
      <c r="Q34" s="58">
        <v>110600388</v>
      </c>
      <c r="R34" s="58">
        <v>554166558.98000002</v>
      </c>
      <c r="S34" s="134">
        <v>7.5</v>
      </c>
      <c r="T34" s="135">
        <v>50955125.460000001</v>
      </c>
      <c r="U34" s="68">
        <v>41926779</v>
      </c>
      <c r="V34" s="69">
        <v>206981162.88999999</v>
      </c>
      <c r="W34" s="136">
        <v>7.5</v>
      </c>
      <c r="X34" s="69">
        <f>20425502.32+89092.28</f>
        <v>20514594.600000001</v>
      </c>
      <c r="Y34" s="79">
        <f>I34+M34+Q34+U34</f>
        <v>152527167</v>
      </c>
      <c r="Z34" s="80">
        <f>J34+N34+R34+V34</f>
        <v>761147721.87</v>
      </c>
      <c r="AA34" s="137">
        <v>7.5</v>
      </c>
      <c r="AB34" s="80">
        <f>L34+P34+T34+X34</f>
        <v>71469720.060000002</v>
      </c>
      <c r="AC34" s="123"/>
      <c r="AL34" s="128"/>
      <c r="AM34" s="128"/>
      <c r="AN34" s="128"/>
      <c r="AO34" s="128"/>
    </row>
    <row r="35" spans="1:41" ht="16.5">
      <c r="A35" s="66"/>
      <c r="B35" s="120"/>
      <c r="C35" s="91"/>
      <c r="D35" s="84"/>
      <c r="E35" s="84"/>
      <c r="F35" s="84"/>
      <c r="G35" s="84"/>
      <c r="H35" s="66">
        <v>10</v>
      </c>
      <c r="I35" s="58"/>
      <c r="J35" s="75"/>
      <c r="K35" s="58"/>
      <c r="L35" s="75"/>
      <c r="M35" s="58"/>
      <c r="N35" s="75"/>
      <c r="O35" s="58"/>
      <c r="P35" s="75"/>
      <c r="Q35" s="58">
        <v>1384517</v>
      </c>
      <c r="R35" s="58">
        <v>8533294.3000000007</v>
      </c>
      <c r="S35" s="56">
        <v>7.5</v>
      </c>
      <c r="T35" s="58">
        <v>613954.05000000005</v>
      </c>
      <c r="U35" s="68">
        <v>548843</v>
      </c>
      <c r="V35" s="69">
        <v>3253059.36</v>
      </c>
      <c r="W35" s="136">
        <v>7.5</v>
      </c>
      <c r="X35" s="69">
        <v>244116.87</v>
      </c>
      <c r="Y35" s="79">
        <f>I35+M35+Q35+U35</f>
        <v>1933360</v>
      </c>
      <c r="Z35" s="80">
        <f>J35+N35+R35+V35</f>
        <v>11786353.66</v>
      </c>
      <c r="AA35" s="137">
        <v>7.5</v>
      </c>
      <c r="AB35" s="80">
        <f>L35+P35+T35+X35</f>
        <v>858070.92</v>
      </c>
      <c r="AC35" s="123"/>
    </row>
    <row r="36" spans="1:41" ht="16.5">
      <c r="A36" s="66"/>
      <c r="B36" s="120"/>
      <c r="C36" s="91"/>
      <c r="D36" s="84"/>
      <c r="E36" s="84"/>
      <c r="F36" s="84"/>
      <c r="G36" s="84"/>
      <c r="H36" s="66"/>
      <c r="I36" s="58"/>
      <c r="J36" s="75"/>
      <c r="K36" s="58"/>
      <c r="L36" s="75"/>
      <c r="M36" s="58"/>
      <c r="N36" s="75"/>
      <c r="O36" s="58"/>
      <c r="P36" s="75"/>
      <c r="Q36" s="58"/>
      <c r="R36" s="75"/>
      <c r="S36" s="134"/>
      <c r="T36" s="75"/>
      <c r="U36" s="68"/>
      <c r="V36" s="69"/>
      <c r="W36" s="136"/>
      <c r="X36" s="69"/>
      <c r="Y36" s="79"/>
      <c r="Z36" s="80"/>
      <c r="AA36" s="137"/>
      <c r="AB36" s="80"/>
      <c r="AC36" s="123"/>
    </row>
    <row r="37" spans="1:41" ht="16.5">
      <c r="A37" s="66"/>
      <c r="B37" s="120"/>
      <c r="C37" s="91"/>
      <c r="D37" s="84"/>
      <c r="E37" s="84"/>
      <c r="F37" s="84"/>
      <c r="G37" s="84"/>
      <c r="H37" s="66"/>
      <c r="I37" s="58"/>
      <c r="J37" s="75"/>
      <c r="K37" s="58"/>
      <c r="L37" s="75"/>
      <c r="M37" s="58"/>
      <c r="N37" s="75"/>
      <c r="O37" s="58"/>
      <c r="P37" s="58"/>
      <c r="Q37" s="58"/>
      <c r="R37" s="75"/>
      <c r="S37" s="134"/>
      <c r="T37" s="75"/>
      <c r="U37" s="68"/>
      <c r="V37" s="69"/>
      <c r="W37" s="136">
        <v>15</v>
      </c>
      <c r="X37" s="69"/>
      <c r="Y37" s="79"/>
      <c r="Z37" s="79"/>
      <c r="AA37" s="137"/>
      <c r="AB37" s="80"/>
      <c r="AC37" s="123"/>
    </row>
    <row r="38" spans="1:41" ht="16.5">
      <c r="A38" s="66"/>
      <c r="B38" s="120"/>
      <c r="C38" s="91"/>
      <c r="D38" s="84"/>
      <c r="E38" s="84"/>
      <c r="F38" s="84"/>
      <c r="G38" s="84"/>
      <c r="H38" s="66"/>
      <c r="I38" s="58"/>
      <c r="J38" s="58"/>
      <c r="K38" s="138"/>
      <c r="L38" s="75"/>
      <c r="M38" s="58"/>
      <c r="N38" s="75"/>
      <c r="O38" s="58"/>
      <c r="P38" s="58"/>
      <c r="Q38" s="58"/>
      <c r="R38" s="75"/>
      <c r="S38" s="134"/>
      <c r="T38" s="75"/>
      <c r="U38" s="68"/>
      <c r="V38" s="69"/>
      <c r="W38" s="139">
        <v>25</v>
      </c>
      <c r="X38" s="69"/>
      <c r="Y38" s="79"/>
      <c r="Z38" s="79"/>
      <c r="AA38" s="137"/>
      <c r="AB38" s="80"/>
      <c r="AC38" s="123"/>
    </row>
    <row r="39" spans="1:41" ht="16.5">
      <c r="A39" s="66"/>
      <c r="B39" s="120"/>
      <c r="C39" s="91"/>
      <c r="D39" s="84"/>
      <c r="E39" s="84"/>
      <c r="F39" s="84"/>
      <c r="G39" s="84"/>
      <c r="H39" s="66"/>
      <c r="I39" s="58"/>
      <c r="J39" s="58"/>
      <c r="K39" s="58"/>
      <c r="L39" s="75"/>
      <c r="M39" s="58"/>
      <c r="N39" s="75"/>
      <c r="O39" s="58"/>
      <c r="P39" s="58"/>
      <c r="Q39" s="58"/>
      <c r="R39" s="75"/>
      <c r="S39" s="134"/>
      <c r="T39" s="75"/>
      <c r="U39" s="68"/>
      <c r="V39" s="69"/>
      <c r="W39" s="136">
        <v>20</v>
      </c>
      <c r="X39" s="69"/>
      <c r="Y39" s="79"/>
      <c r="Z39" s="79"/>
      <c r="AA39" s="137"/>
      <c r="AB39" s="80"/>
      <c r="AC39" s="123"/>
    </row>
    <row r="40" spans="1:41" ht="16.5">
      <c r="A40" s="66"/>
      <c r="B40" s="120"/>
      <c r="C40" s="91"/>
      <c r="D40" s="84"/>
      <c r="E40" s="84"/>
      <c r="F40" s="84"/>
      <c r="G40" s="84"/>
      <c r="H40" s="66"/>
      <c r="I40" s="58"/>
      <c r="J40" s="75"/>
      <c r="K40" s="58"/>
      <c r="L40" s="58"/>
      <c r="M40" s="58"/>
      <c r="N40" s="58"/>
      <c r="O40" s="58"/>
      <c r="P40" s="75"/>
      <c r="Q40" s="58"/>
      <c r="R40" s="75"/>
      <c r="S40" s="134"/>
      <c r="T40" s="75"/>
      <c r="U40" s="68"/>
      <c r="V40" s="68"/>
      <c r="W40" s="136">
        <v>10</v>
      </c>
      <c r="X40" s="69"/>
      <c r="Y40" s="79"/>
      <c r="Z40" s="79"/>
      <c r="AA40" s="137"/>
      <c r="AB40" s="80"/>
      <c r="AC40" s="123"/>
    </row>
    <row r="41" spans="1:41" ht="16.5">
      <c r="A41" s="66"/>
      <c r="B41" s="120"/>
      <c r="C41" s="120"/>
      <c r="D41" s="91"/>
      <c r="E41" s="91"/>
      <c r="F41" s="91"/>
      <c r="G41" s="91"/>
      <c r="H41" s="66"/>
      <c r="I41" s="58"/>
      <c r="J41" s="75"/>
      <c r="K41" s="58"/>
      <c r="L41" s="58"/>
      <c r="M41" s="58"/>
      <c r="N41" s="58"/>
      <c r="O41" s="58"/>
      <c r="P41" s="75"/>
      <c r="Q41" s="58"/>
      <c r="R41" s="75"/>
      <c r="S41" s="134"/>
      <c r="T41" s="75"/>
      <c r="U41" s="68"/>
      <c r="V41" s="68"/>
      <c r="W41" s="136"/>
      <c r="X41" s="69"/>
      <c r="Y41" s="79"/>
      <c r="Z41" s="79"/>
      <c r="AA41" s="137"/>
      <c r="AB41" s="80"/>
      <c r="AC41" s="123"/>
    </row>
    <row r="42" spans="1:41" ht="16.5">
      <c r="A42" s="66"/>
      <c r="B42" s="120"/>
      <c r="C42" s="91" t="s">
        <v>83</v>
      </c>
      <c r="D42" s="84" t="s">
        <v>84</v>
      </c>
      <c r="E42" s="84"/>
      <c r="F42" s="84"/>
      <c r="G42" s="84"/>
      <c r="H42" s="66">
        <v>9</v>
      </c>
      <c r="I42" s="58"/>
      <c r="J42" s="75"/>
      <c r="K42" s="58"/>
      <c r="L42" s="75"/>
      <c r="M42" s="58"/>
      <c r="N42" s="75"/>
      <c r="O42" s="58"/>
      <c r="P42" s="75"/>
      <c r="Q42" s="58">
        <v>215695559</v>
      </c>
      <c r="R42" s="58">
        <v>1171749474.48</v>
      </c>
      <c r="S42" s="75">
        <v>15</v>
      </c>
      <c r="T42" s="58">
        <v>175122639.66</v>
      </c>
      <c r="U42" s="68">
        <v>102917931</v>
      </c>
      <c r="V42" s="69">
        <v>534576924.18000001</v>
      </c>
      <c r="W42" s="136">
        <v>15</v>
      </c>
      <c r="X42" s="69">
        <v>80064795.620000005</v>
      </c>
      <c r="Y42" s="79">
        <f>I42+M42+Q42+U42</f>
        <v>318613490</v>
      </c>
      <c r="Z42" s="80">
        <f>J42+N42+R42+V42</f>
        <v>1706326398.6600001</v>
      </c>
      <c r="AA42" s="137">
        <v>15</v>
      </c>
      <c r="AB42" s="80">
        <f>L42+P42+T42+X42</f>
        <v>255187435.28</v>
      </c>
      <c r="AC42" s="123"/>
    </row>
    <row r="43" spans="1:41" ht="16.5">
      <c r="A43" s="66"/>
      <c r="B43" s="120"/>
      <c r="C43" s="91"/>
      <c r="D43" s="84"/>
      <c r="E43" s="84"/>
      <c r="F43" s="84"/>
      <c r="G43" s="84"/>
      <c r="H43" s="66">
        <v>11</v>
      </c>
      <c r="I43" s="58"/>
      <c r="J43" s="75"/>
      <c r="K43" s="58"/>
      <c r="L43" s="75"/>
      <c r="M43" s="58"/>
      <c r="N43" s="75"/>
      <c r="O43" s="58"/>
      <c r="P43" s="75"/>
      <c r="Q43" s="58">
        <v>3371752</v>
      </c>
      <c r="R43" s="58">
        <v>19490985.989999998</v>
      </c>
      <c r="S43" s="75">
        <v>15</v>
      </c>
      <c r="T43" s="58">
        <v>2944747.68</v>
      </c>
      <c r="U43" s="68">
        <v>1331739</v>
      </c>
      <c r="V43" s="69">
        <v>7838525.8600000003</v>
      </c>
      <c r="W43" s="136">
        <v>15</v>
      </c>
      <c r="X43" s="69">
        <v>1183113.08</v>
      </c>
      <c r="Y43" s="79">
        <f>I43+M43+Q43+U43</f>
        <v>4703491</v>
      </c>
      <c r="Z43" s="80">
        <f>J43+N43+R43+V43</f>
        <v>27329511.849999998</v>
      </c>
      <c r="AA43" s="137">
        <v>15</v>
      </c>
      <c r="AB43" s="80">
        <f>L43+P43+T43+X43</f>
        <v>4127860.7600000002</v>
      </c>
      <c r="AC43" s="123"/>
    </row>
    <row r="44" spans="1:41" ht="16.5">
      <c r="A44" s="66"/>
      <c r="B44" s="120"/>
      <c r="C44" s="91"/>
      <c r="D44" s="84"/>
      <c r="E44" s="84"/>
      <c r="F44" s="84"/>
      <c r="G44" s="84"/>
      <c r="H44" s="66"/>
      <c r="I44" s="58"/>
      <c r="J44" s="75"/>
      <c r="K44" s="58"/>
      <c r="L44" s="75"/>
      <c r="M44" s="140"/>
      <c r="N44" s="75"/>
      <c r="O44" s="58"/>
      <c r="P44" s="75"/>
      <c r="Q44" s="58"/>
      <c r="R44" s="75"/>
      <c r="S44" s="75"/>
      <c r="T44" s="75"/>
      <c r="U44" s="68"/>
      <c r="V44" s="69"/>
      <c r="W44" s="136"/>
      <c r="X44" s="69"/>
      <c r="Y44" s="79"/>
      <c r="Z44" s="80"/>
      <c r="AA44" s="137"/>
      <c r="AB44" s="80"/>
      <c r="AC44" s="123"/>
    </row>
    <row r="45" spans="1:41" ht="16.5">
      <c r="A45" s="66"/>
      <c r="B45" s="120" t="s">
        <v>85</v>
      </c>
      <c r="C45" s="91" t="s">
        <v>86</v>
      </c>
      <c r="D45" s="91"/>
      <c r="E45" s="91"/>
      <c r="F45" s="91"/>
      <c r="G45" s="91"/>
      <c r="H45" s="66"/>
      <c r="I45" s="58"/>
      <c r="J45" s="75"/>
      <c r="K45" s="58"/>
      <c r="L45" s="75"/>
      <c r="M45" s="140"/>
      <c r="N45" s="75"/>
      <c r="O45" s="58"/>
      <c r="P45" s="75"/>
      <c r="R45" s="75"/>
      <c r="S45" s="75"/>
      <c r="T45" s="75"/>
      <c r="U45" s="68"/>
      <c r="V45" s="69"/>
      <c r="W45" s="136"/>
      <c r="X45" s="69"/>
      <c r="Y45" s="79"/>
      <c r="Z45" s="80"/>
      <c r="AA45" s="137"/>
      <c r="AB45" s="80"/>
      <c r="AC45" s="123"/>
    </row>
    <row r="46" spans="1:41" ht="16.5">
      <c r="A46" s="66"/>
      <c r="B46" s="120"/>
      <c r="C46" s="91" t="s">
        <v>87</v>
      </c>
      <c r="D46" s="84" t="s">
        <v>88</v>
      </c>
      <c r="E46" s="84"/>
      <c r="F46" s="84"/>
      <c r="G46" s="84"/>
      <c r="H46" s="66">
        <v>12</v>
      </c>
      <c r="I46" s="58"/>
      <c r="J46" s="75"/>
      <c r="K46" s="58"/>
      <c r="L46" s="75"/>
      <c r="M46" s="58"/>
      <c r="N46" s="75"/>
      <c r="O46" s="58"/>
      <c r="P46" s="75"/>
      <c r="Q46" s="58">
        <v>275156</v>
      </c>
      <c r="R46" s="58">
        <v>1557268.11</v>
      </c>
      <c r="S46" s="75">
        <v>7.5</v>
      </c>
      <c r="T46" s="58">
        <v>108913.14</v>
      </c>
      <c r="U46" s="68">
        <v>272958</v>
      </c>
      <c r="V46" s="69">
        <v>1337680.3700000001</v>
      </c>
      <c r="W46" s="136">
        <v>7.5</v>
      </c>
      <c r="X46" s="69">
        <v>100443.03</v>
      </c>
      <c r="Y46" s="79" t="e">
        <f>I46+M46+#REF!+U46</f>
        <v>#REF!</v>
      </c>
      <c r="Z46" s="80">
        <f>J46+N46+R46+V46</f>
        <v>2894948.4800000004</v>
      </c>
      <c r="AA46" s="137">
        <v>7.5</v>
      </c>
      <c r="AB46" s="80">
        <f>L46+P46+T46+X46</f>
        <v>209356.16999999998</v>
      </c>
      <c r="AC46" s="123"/>
    </row>
    <row r="47" spans="1:41" ht="16.5">
      <c r="A47" s="66"/>
      <c r="B47" s="120"/>
      <c r="C47" s="91"/>
      <c r="D47" s="84"/>
      <c r="E47" s="84"/>
      <c r="F47" s="84"/>
      <c r="G47" s="84"/>
      <c r="H47" s="66"/>
      <c r="I47" s="58"/>
      <c r="J47" s="75"/>
      <c r="K47" s="58"/>
      <c r="L47" s="75"/>
      <c r="M47" s="58"/>
      <c r="N47" s="75"/>
      <c r="O47" s="58"/>
      <c r="P47" s="75"/>
      <c r="Q47" s="56"/>
      <c r="R47" s="75"/>
      <c r="S47" s="75"/>
      <c r="T47" s="75"/>
      <c r="U47" s="68"/>
      <c r="V47" s="69"/>
      <c r="W47" s="136"/>
      <c r="X47" s="69"/>
      <c r="Y47" s="79"/>
      <c r="Z47" s="80"/>
      <c r="AA47" s="137"/>
      <c r="AB47" s="80"/>
      <c r="AC47" s="123"/>
    </row>
    <row r="48" spans="1:41" ht="16.5">
      <c r="A48" s="66"/>
      <c r="B48" s="120"/>
      <c r="C48" s="91"/>
      <c r="D48" s="84"/>
      <c r="E48" s="84"/>
      <c r="F48" s="84"/>
      <c r="G48" s="84"/>
      <c r="H48" s="66"/>
      <c r="I48" s="58"/>
      <c r="J48" s="75"/>
      <c r="K48" s="58"/>
      <c r="L48" s="75"/>
      <c r="M48" s="140"/>
      <c r="N48" s="75"/>
      <c r="O48" s="58"/>
      <c r="P48" s="75"/>
      <c r="Q48" s="56"/>
      <c r="R48" s="75"/>
      <c r="S48" s="75"/>
      <c r="T48" s="75"/>
      <c r="U48" s="68"/>
      <c r="V48" s="69"/>
      <c r="W48" s="136"/>
      <c r="X48" s="69"/>
      <c r="Y48" s="79"/>
      <c r="Z48" s="80"/>
      <c r="AA48" s="137"/>
      <c r="AB48" s="80"/>
      <c r="AC48" s="123"/>
    </row>
    <row r="49" spans="1:31" ht="16.5">
      <c r="A49" s="66"/>
      <c r="B49" s="120"/>
      <c r="C49" s="120"/>
      <c r="D49" s="120"/>
      <c r="E49" s="120"/>
      <c r="F49" s="120"/>
      <c r="G49" s="120"/>
      <c r="H49" s="66"/>
      <c r="I49" s="58"/>
      <c r="J49" s="75"/>
      <c r="K49" s="58"/>
      <c r="L49" s="75"/>
      <c r="M49" s="140"/>
      <c r="N49" s="75"/>
      <c r="O49" s="58"/>
      <c r="P49" s="75"/>
      <c r="Q49" s="56"/>
      <c r="R49" s="75"/>
      <c r="S49" s="75"/>
      <c r="T49" s="75"/>
      <c r="U49" s="68"/>
      <c r="V49" s="69"/>
      <c r="W49" s="136"/>
      <c r="X49" s="69"/>
      <c r="Y49" s="79"/>
      <c r="Z49" s="80"/>
      <c r="AA49" s="137"/>
      <c r="AB49" s="80"/>
      <c r="AC49" s="123"/>
    </row>
    <row r="50" spans="1:31" ht="16.5">
      <c r="A50" s="66"/>
      <c r="B50" s="120"/>
      <c r="C50" s="91" t="s">
        <v>89</v>
      </c>
      <c r="D50" s="84" t="s">
        <v>90</v>
      </c>
      <c r="E50" s="84"/>
      <c r="F50" s="84"/>
      <c r="G50" s="84"/>
      <c r="H50" s="66">
        <v>13</v>
      </c>
      <c r="I50" s="58"/>
      <c r="J50" s="75"/>
      <c r="K50" s="58"/>
      <c r="L50" s="75"/>
      <c r="M50" s="140"/>
      <c r="N50" s="75"/>
      <c r="O50" s="58"/>
      <c r="P50" s="75"/>
      <c r="Q50" s="58">
        <v>1268487</v>
      </c>
      <c r="R50" s="58">
        <v>7140426.5599999996</v>
      </c>
      <c r="S50" s="58">
        <v>11.25</v>
      </c>
      <c r="T50" s="58">
        <v>807700.11</v>
      </c>
      <c r="U50" s="68">
        <v>324652</v>
      </c>
      <c r="V50" s="69">
        <v>1775071.31</v>
      </c>
      <c r="W50" s="136">
        <v>11.25</v>
      </c>
      <c r="X50" s="69">
        <v>199041.07</v>
      </c>
      <c r="Y50" s="79">
        <f>I50+M50+Q50+U50</f>
        <v>1593139</v>
      </c>
      <c r="Z50" s="80">
        <f>J50+N50+R50+V50</f>
        <v>8915497.8699999992</v>
      </c>
      <c r="AA50" s="137">
        <v>11.25</v>
      </c>
      <c r="AB50" s="80">
        <f>L50+P50+T50+X50</f>
        <v>1006741.1799999999</v>
      </c>
      <c r="AC50" s="123"/>
    </row>
    <row r="51" spans="1:31" ht="16.5">
      <c r="A51" s="66"/>
      <c r="B51" s="120"/>
      <c r="C51" s="91"/>
      <c r="D51" s="84"/>
      <c r="E51" s="84"/>
      <c r="F51" s="84"/>
      <c r="G51" s="84"/>
      <c r="H51" s="66"/>
      <c r="I51" s="58"/>
      <c r="J51" s="75"/>
      <c r="K51" s="58"/>
      <c r="L51" s="75"/>
      <c r="M51" s="140"/>
      <c r="N51" s="75"/>
      <c r="O51" s="58"/>
      <c r="P51" s="75"/>
      <c r="Q51" s="56"/>
      <c r="R51" s="75"/>
      <c r="S51" s="75"/>
      <c r="T51" s="75"/>
      <c r="U51" s="68"/>
      <c r="V51" s="69"/>
      <c r="W51" s="136"/>
      <c r="X51" s="69"/>
      <c r="Y51" s="79"/>
      <c r="Z51" s="80"/>
      <c r="AA51" s="137"/>
      <c r="AB51" s="80"/>
      <c r="AC51" s="123"/>
    </row>
    <row r="52" spans="1:31" ht="16.5">
      <c r="A52" s="66"/>
      <c r="B52" s="120"/>
      <c r="C52" s="91"/>
      <c r="D52" s="84"/>
      <c r="E52" s="84"/>
      <c r="F52" s="84"/>
      <c r="G52" s="84"/>
      <c r="H52" s="66"/>
      <c r="I52" s="58"/>
      <c r="J52" s="75"/>
      <c r="K52" s="58"/>
      <c r="L52" s="75"/>
      <c r="M52" s="140"/>
      <c r="N52" s="75"/>
      <c r="O52" s="58"/>
      <c r="P52" s="75"/>
      <c r="Q52" s="56"/>
      <c r="R52" s="75"/>
      <c r="S52" s="75"/>
      <c r="T52" s="75"/>
      <c r="U52" s="68"/>
      <c r="V52" s="69"/>
      <c r="W52" s="136"/>
      <c r="X52" s="69"/>
      <c r="Y52" s="79"/>
      <c r="Z52" s="80"/>
      <c r="AA52" s="137"/>
      <c r="AB52" s="80"/>
      <c r="AC52" s="123"/>
      <c r="AE52" s="141" t="e">
        <f>Y51+'[1]June''10'!Y57+'[1]May''10'!Y57+'[1]APRIL''10 (2)'!Y57</f>
        <v>#REF!</v>
      </c>
    </row>
    <row r="53" spans="1:31" ht="95.25" customHeight="1">
      <c r="A53" s="66"/>
      <c r="B53" s="120" t="s">
        <v>91</v>
      </c>
      <c r="C53" s="73" t="s">
        <v>92</v>
      </c>
      <c r="D53" s="73"/>
      <c r="E53" s="73"/>
      <c r="F53" s="73"/>
      <c r="G53" s="73"/>
      <c r="H53" s="44"/>
      <c r="I53" s="67"/>
      <c r="J53" s="67"/>
      <c r="K53" s="67"/>
      <c r="L53" s="67"/>
      <c r="M53" s="142"/>
      <c r="N53" s="143"/>
      <c r="O53" s="142"/>
      <c r="P53" s="142"/>
      <c r="Q53" s="76"/>
      <c r="R53" s="75"/>
      <c r="S53" s="75"/>
      <c r="T53" s="75"/>
      <c r="U53" s="68"/>
      <c r="V53" s="69"/>
      <c r="W53" s="68"/>
      <c r="X53" s="69"/>
      <c r="Y53" s="79"/>
      <c r="Z53" s="80"/>
      <c r="AA53" s="137"/>
      <c r="AB53" s="80">
        <f>L53+P53+T53+X53</f>
        <v>0</v>
      </c>
      <c r="AC53" s="123"/>
    </row>
    <row r="54" spans="1:31" ht="33.75" customHeight="1">
      <c r="A54" s="66"/>
      <c r="B54" s="120"/>
      <c r="C54" s="84" t="s">
        <v>93</v>
      </c>
      <c r="D54" s="84"/>
      <c r="E54" s="84"/>
      <c r="F54" s="84"/>
      <c r="G54" s="84"/>
      <c r="H54" s="66">
        <v>28</v>
      </c>
      <c r="I54" s="67"/>
      <c r="J54" s="75"/>
      <c r="K54" s="67"/>
      <c r="L54" s="75"/>
      <c r="M54" s="140"/>
      <c r="N54" s="75"/>
      <c r="O54" s="58"/>
      <c r="P54" s="75"/>
      <c r="Q54" s="58">
        <v>621015174</v>
      </c>
      <c r="R54" s="58">
        <v>4206590071.0500002</v>
      </c>
      <c r="S54" s="75">
        <v>15</v>
      </c>
      <c r="T54" s="58">
        <v>638123718.09000003</v>
      </c>
      <c r="U54" s="68">
        <v>366041828</v>
      </c>
      <c r="V54" s="69">
        <v>2478341153.7399998</v>
      </c>
      <c r="W54" s="68">
        <v>15</v>
      </c>
      <c r="X54" s="69">
        <v>370515418.92000002</v>
      </c>
      <c r="Y54" s="79">
        <f>I54+M54+Q54+U54</f>
        <v>987057002</v>
      </c>
      <c r="Z54" s="80">
        <f>J54+N54+R54+V54</f>
        <v>6684931224.79</v>
      </c>
      <c r="AA54" s="137">
        <v>15</v>
      </c>
      <c r="AB54" s="80">
        <f>L54+P54+T54+X54</f>
        <v>1008639137.01</v>
      </c>
      <c r="AC54" s="123"/>
    </row>
    <row r="55" spans="1:31" ht="18.75" customHeight="1">
      <c r="A55" s="66"/>
      <c r="B55" s="120"/>
      <c r="C55" s="144"/>
      <c r="D55" s="145"/>
      <c r="E55" s="145"/>
      <c r="F55" s="145"/>
      <c r="G55" s="146"/>
      <c r="H55" s="66"/>
      <c r="I55" s="67"/>
      <c r="J55" s="75"/>
      <c r="K55" s="67"/>
      <c r="L55" s="75"/>
      <c r="M55" s="140"/>
      <c r="N55" s="75"/>
      <c r="O55" s="58"/>
      <c r="P55" s="75"/>
      <c r="Q55" s="58"/>
      <c r="R55" s="75"/>
      <c r="S55" s="75"/>
      <c r="T55" s="75"/>
      <c r="U55" s="68"/>
      <c r="V55" s="69"/>
      <c r="W55" s="68"/>
      <c r="X55" s="69"/>
      <c r="Y55" s="79"/>
      <c r="Z55" s="80"/>
      <c r="AA55" s="137"/>
      <c r="AB55" s="80"/>
      <c r="AC55" s="123"/>
    </row>
    <row r="56" spans="1:31" ht="22.5" customHeight="1">
      <c r="A56" s="66"/>
      <c r="B56" s="120"/>
      <c r="C56" s="91" t="s">
        <v>94</v>
      </c>
      <c r="D56" s="91"/>
      <c r="E56" s="91"/>
      <c r="F56" s="91"/>
      <c r="G56" s="91"/>
      <c r="H56" s="66">
        <v>28</v>
      </c>
      <c r="I56" s="66"/>
      <c r="J56" s="58"/>
      <c r="K56" s="66"/>
      <c r="L56" s="75"/>
      <c r="M56" s="142"/>
      <c r="N56" s="143"/>
      <c r="O56" s="142"/>
      <c r="P56" s="75"/>
      <c r="Q56" s="76"/>
      <c r="R56" s="75"/>
      <c r="S56" s="75"/>
      <c r="T56" s="75">
        <v>-139105930.65000001</v>
      </c>
      <c r="U56" s="68"/>
      <c r="V56" s="69"/>
      <c r="W56" s="68"/>
      <c r="X56" s="69">
        <v>-89088079.370000005</v>
      </c>
      <c r="Y56" s="79">
        <f>I56+M56+Q56+U56</f>
        <v>0</v>
      </c>
      <c r="Z56" s="80">
        <f>J56+N56+R56+V56</f>
        <v>0</v>
      </c>
      <c r="AA56" s="137"/>
      <c r="AB56" s="80">
        <f>L56+P56+T56+X56</f>
        <v>-228194010.02000001</v>
      </c>
      <c r="AC56" s="123"/>
    </row>
    <row r="57" spans="1:31" ht="16.5" customHeight="1">
      <c r="A57" s="66"/>
      <c r="B57" s="120"/>
      <c r="C57" s="144"/>
      <c r="D57" s="145"/>
      <c r="E57" s="145"/>
      <c r="F57" s="145"/>
      <c r="G57" s="146"/>
      <c r="H57" s="66"/>
      <c r="I57" s="66"/>
      <c r="J57" s="58"/>
      <c r="K57" s="66"/>
      <c r="L57" s="75"/>
      <c r="M57" s="142"/>
      <c r="N57" s="143"/>
      <c r="O57" s="142"/>
      <c r="P57" s="75"/>
      <c r="Q57" s="76"/>
      <c r="R57" s="75"/>
      <c r="S57" s="75"/>
      <c r="T57" s="75"/>
      <c r="U57" s="68"/>
      <c r="V57" s="69"/>
      <c r="W57" s="68"/>
      <c r="X57" s="69"/>
      <c r="Y57" s="79"/>
      <c r="Z57" s="80"/>
      <c r="AA57" s="137"/>
      <c r="AB57" s="80"/>
      <c r="AC57" s="123"/>
    </row>
    <row r="58" spans="1:31" ht="30.75" customHeight="1">
      <c r="A58" s="66"/>
      <c r="B58" s="120"/>
      <c r="C58" s="84" t="s">
        <v>95</v>
      </c>
      <c r="D58" s="84"/>
      <c r="E58" s="84"/>
      <c r="F58" s="84"/>
      <c r="G58" s="84"/>
      <c r="H58" s="66">
        <v>18</v>
      </c>
      <c r="I58" s="67"/>
      <c r="J58" s="67"/>
      <c r="K58" s="67"/>
      <c r="L58" s="67"/>
      <c r="M58" s="142"/>
      <c r="N58" s="143"/>
      <c r="O58" s="142"/>
      <c r="P58" s="142"/>
      <c r="Q58" s="58">
        <v>109899999</v>
      </c>
      <c r="R58" s="58">
        <v>797906744.70000005</v>
      </c>
      <c r="S58" s="75">
        <v>10</v>
      </c>
      <c r="T58" s="135">
        <v>74871699.25</v>
      </c>
      <c r="U58" s="68">
        <v>46737359</v>
      </c>
      <c r="V58" s="69">
        <v>319897919.58999997</v>
      </c>
      <c r="W58" s="68">
        <v>10</v>
      </c>
      <c r="X58" s="69">
        <f>30969647.65-772635.05</f>
        <v>30197012.599999998</v>
      </c>
      <c r="Y58" s="79">
        <f>I58+M58+Q58+U58</f>
        <v>156637358</v>
      </c>
      <c r="Z58" s="80">
        <f>J58+N58+R58+V58</f>
        <v>1117804664.29</v>
      </c>
      <c r="AA58" s="137">
        <v>10</v>
      </c>
      <c r="AB58" s="80">
        <f>L58+P58+T58+X58</f>
        <v>105068711.84999999</v>
      </c>
      <c r="AC58" s="123"/>
    </row>
    <row r="59" spans="1:31" ht="19.5" customHeight="1">
      <c r="A59" s="66"/>
      <c r="B59" s="120"/>
      <c r="C59" s="144"/>
      <c r="D59" s="145"/>
      <c r="E59" s="145"/>
      <c r="F59" s="145"/>
      <c r="G59" s="146"/>
      <c r="H59" s="66"/>
      <c r="I59" s="67"/>
      <c r="J59" s="67"/>
      <c r="K59" s="67"/>
      <c r="L59" s="67"/>
      <c r="M59" s="142"/>
      <c r="N59" s="143"/>
      <c r="O59" s="142"/>
      <c r="P59" s="142"/>
      <c r="Q59" s="76"/>
      <c r="R59" s="75"/>
      <c r="S59" s="75"/>
      <c r="T59" s="75"/>
      <c r="U59" s="68"/>
      <c r="V59" s="69"/>
      <c r="W59" s="68"/>
      <c r="X59" s="69"/>
      <c r="Y59" s="79"/>
      <c r="Z59" s="80"/>
      <c r="AA59" s="137"/>
      <c r="AB59" s="80"/>
      <c r="AC59" s="123"/>
    </row>
    <row r="60" spans="1:31" ht="19.5" customHeight="1">
      <c r="A60" s="66"/>
      <c r="B60" s="120"/>
      <c r="C60" s="144"/>
      <c r="D60" s="145"/>
      <c r="E60" s="145"/>
      <c r="F60" s="145"/>
      <c r="G60" s="146"/>
      <c r="H60" s="66"/>
      <c r="I60" s="67"/>
      <c r="J60" s="67"/>
      <c r="K60" s="67"/>
      <c r="L60" s="67"/>
      <c r="M60" s="142"/>
      <c r="N60" s="143"/>
      <c r="O60" s="142"/>
      <c r="P60" s="142"/>
      <c r="Q60" s="76"/>
      <c r="R60" s="75"/>
      <c r="S60" s="75"/>
      <c r="T60" s="75"/>
      <c r="U60" s="68"/>
      <c r="V60" s="69"/>
      <c r="W60" s="68"/>
      <c r="X60" s="69"/>
      <c r="Y60" s="79"/>
      <c r="Z60" s="80"/>
      <c r="AA60" s="137"/>
      <c r="AB60" s="80"/>
      <c r="AC60" s="123"/>
      <c r="AD60" s="147"/>
    </row>
    <row r="61" spans="1:31" ht="48.75" customHeight="1">
      <c r="A61" s="66"/>
      <c r="B61" s="120" t="s">
        <v>96</v>
      </c>
      <c r="C61" s="91" t="s">
        <v>97</v>
      </c>
      <c r="D61" s="91"/>
      <c r="E61" s="91"/>
      <c r="F61" s="91"/>
      <c r="G61" s="91"/>
      <c r="H61" s="66">
        <v>14</v>
      </c>
      <c r="I61" s="58"/>
      <c r="J61" s="75"/>
      <c r="K61" s="58"/>
      <c r="L61" s="75"/>
      <c r="M61" s="58"/>
      <c r="N61" s="75"/>
      <c r="O61" s="58"/>
      <c r="P61" s="75"/>
      <c r="Q61" s="58">
        <v>9959960</v>
      </c>
      <c r="R61" s="58">
        <v>73497445.819999993</v>
      </c>
      <c r="S61" s="75">
        <v>25</v>
      </c>
      <c r="T61" s="58">
        <v>18202039.940000001</v>
      </c>
      <c r="U61" s="68">
        <v>8962179</v>
      </c>
      <c r="V61" s="69">
        <v>61807406.149999999</v>
      </c>
      <c r="W61" s="68">
        <v>15</v>
      </c>
      <c r="X61" s="69">
        <v>15481221.67</v>
      </c>
      <c r="Y61" s="79">
        <f t="shared" ref="Y61:Z67" si="2">I61+M61+Q61+U61</f>
        <v>18922139</v>
      </c>
      <c r="Z61" s="80">
        <f t="shared" si="2"/>
        <v>135304851.97</v>
      </c>
      <c r="AA61" s="137">
        <v>15</v>
      </c>
      <c r="AB61" s="80">
        <f t="shared" ref="AB61:AB67" si="3">L61+P61+T61+X61</f>
        <v>33683261.609999999</v>
      </c>
      <c r="AC61" s="123"/>
      <c r="AD61" s="147"/>
    </row>
    <row r="62" spans="1:31" ht="16.5">
      <c r="A62" s="66"/>
      <c r="B62" s="120"/>
      <c r="C62" s="91"/>
      <c r="D62" s="91"/>
      <c r="E62" s="91"/>
      <c r="F62" s="91"/>
      <c r="G62" s="91"/>
      <c r="H62" s="66">
        <v>15</v>
      </c>
      <c r="I62" s="58"/>
      <c r="J62" s="75"/>
      <c r="K62" s="58"/>
      <c r="L62" s="75"/>
      <c r="M62" s="138"/>
      <c r="N62" s="75"/>
      <c r="O62" s="67"/>
      <c r="P62" s="75"/>
      <c r="Q62" s="148">
        <v>93083796</v>
      </c>
      <c r="R62" s="58">
        <v>627032915.79999995</v>
      </c>
      <c r="S62" s="75">
        <v>25</v>
      </c>
      <c r="T62" s="58">
        <v>152148644.78</v>
      </c>
      <c r="U62" s="68">
        <v>46934211</v>
      </c>
      <c r="V62" s="69">
        <v>302638843.26999998</v>
      </c>
      <c r="W62" s="68">
        <v>25</v>
      </c>
      <c r="X62" s="69">
        <v>74859555.340000004</v>
      </c>
      <c r="Y62" s="79">
        <f t="shared" si="2"/>
        <v>140018007</v>
      </c>
      <c r="Z62" s="80">
        <f t="shared" si="2"/>
        <v>929671759.06999993</v>
      </c>
      <c r="AA62" s="137">
        <v>25</v>
      </c>
      <c r="AB62" s="80">
        <f t="shared" si="3"/>
        <v>227008200.12</v>
      </c>
      <c r="AC62" s="123"/>
      <c r="AD62" s="147"/>
    </row>
    <row r="63" spans="1:31" ht="16.5">
      <c r="A63" s="66"/>
      <c r="B63" s="120"/>
      <c r="C63" s="91"/>
      <c r="D63" s="91"/>
      <c r="E63" s="91"/>
      <c r="F63" s="91"/>
      <c r="G63" s="91"/>
      <c r="H63" s="66">
        <v>16</v>
      </c>
      <c r="I63" s="58"/>
      <c r="J63" s="75"/>
      <c r="K63" s="58"/>
      <c r="L63" s="75"/>
      <c r="M63" s="138"/>
      <c r="N63" s="75"/>
      <c r="O63" s="67"/>
      <c r="P63" s="75"/>
      <c r="Q63" s="148">
        <v>244529</v>
      </c>
      <c r="R63" s="58">
        <v>1687240.2</v>
      </c>
      <c r="S63" s="75">
        <v>25</v>
      </c>
      <c r="T63" s="58">
        <v>419981.42</v>
      </c>
      <c r="U63" s="68">
        <v>84551</v>
      </c>
      <c r="V63" s="69">
        <v>599293.51</v>
      </c>
      <c r="W63" s="68">
        <v>25</v>
      </c>
      <c r="X63" s="69">
        <v>149939.16</v>
      </c>
      <c r="Y63" s="79">
        <f t="shared" si="2"/>
        <v>329080</v>
      </c>
      <c r="Z63" s="80">
        <f t="shared" si="2"/>
        <v>2286533.71</v>
      </c>
      <c r="AA63" s="137">
        <v>25</v>
      </c>
      <c r="AB63" s="80">
        <f t="shared" si="3"/>
        <v>569920.57999999996</v>
      </c>
      <c r="AC63" s="123"/>
    </row>
    <row r="64" spans="1:31" ht="16.5">
      <c r="A64" s="66"/>
      <c r="B64" s="120"/>
      <c r="C64" s="91"/>
      <c r="D64" s="91"/>
      <c r="E64" s="91"/>
      <c r="F64" s="91"/>
      <c r="G64" s="91"/>
      <c r="H64" s="66">
        <v>17</v>
      </c>
      <c r="I64" s="58"/>
      <c r="J64" s="75"/>
      <c r="K64" s="58"/>
      <c r="L64" s="75"/>
      <c r="M64" s="58"/>
      <c r="N64" s="75"/>
      <c r="O64" s="58"/>
      <c r="P64" s="58"/>
      <c r="Q64" s="58">
        <v>4094272</v>
      </c>
      <c r="R64" s="58">
        <v>28913382.690000001</v>
      </c>
      <c r="S64" s="75">
        <v>25</v>
      </c>
      <c r="T64" s="58">
        <v>4301478.21</v>
      </c>
      <c r="U64" s="68">
        <v>6086981</v>
      </c>
      <c r="V64" s="69">
        <v>40071781.840000004</v>
      </c>
      <c r="W64" s="68">
        <v>25</v>
      </c>
      <c r="X64" s="69">
        <v>10084861.640000001</v>
      </c>
      <c r="Y64" s="79">
        <f t="shared" si="2"/>
        <v>10181253</v>
      </c>
      <c r="Z64" s="80">
        <f t="shared" si="2"/>
        <v>68985164.530000001</v>
      </c>
      <c r="AA64" s="137">
        <v>25</v>
      </c>
      <c r="AB64" s="80">
        <f t="shared" si="3"/>
        <v>14386339.850000001</v>
      </c>
      <c r="AC64" s="123"/>
    </row>
    <row r="65" spans="1:30" ht="16.5">
      <c r="A65" s="66"/>
      <c r="B65" s="120"/>
      <c r="C65" s="91"/>
      <c r="D65" s="91"/>
      <c r="E65" s="91"/>
      <c r="F65" s="91"/>
      <c r="G65" s="91"/>
      <c r="H65" s="66">
        <v>19</v>
      </c>
      <c r="I65" s="58"/>
      <c r="J65" s="75"/>
      <c r="K65" s="58"/>
      <c r="L65" s="75"/>
      <c r="M65" s="58"/>
      <c r="N65" s="75"/>
      <c r="O65" s="58"/>
      <c r="P65" s="75"/>
      <c r="Q65" s="58">
        <v>39974167</v>
      </c>
      <c r="R65" s="58">
        <v>300114948.22000003</v>
      </c>
      <c r="S65" s="75">
        <v>10</v>
      </c>
      <c r="T65" s="58">
        <v>27617331.32</v>
      </c>
      <c r="U65" s="68">
        <v>16133370</v>
      </c>
      <c r="V65" s="69">
        <v>108316267.64</v>
      </c>
      <c r="W65" s="68">
        <v>10</v>
      </c>
      <c r="X65" s="69">
        <v>10615409.32</v>
      </c>
      <c r="Y65" s="79">
        <f t="shared" si="2"/>
        <v>56107537</v>
      </c>
      <c r="Z65" s="80">
        <f t="shared" si="2"/>
        <v>408431215.86000001</v>
      </c>
      <c r="AA65" s="137">
        <v>10</v>
      </c>
      <c r="AB65" s="80">
        <f t="shared" si="3"/>
        <v>38232740.640000001</v>
      </c>
      <c r="AC65" s="123"/>
    </row>
    <row r="66" spans="1:30" ht="16.5">
      <c r="A66" s="66"/>
      <c r="B66" s="120"/>
      <c r="C66" s="91"/>
      <c r="D66" s="91"/>
      <c r="E66" s="91"/>
      <c r="F66" s="91"/>
      <c r="G66" s="91"/>
      <c r="H66" s="66">
        <v>22</v>
      </c>
      <c r="I66" s="58"/>
      <c r="J66" s="58"/>
      <c r="K66" s="138"/>
      <c r="L66" s="75"/>
      <c r="M66" s="58"/>
      <c r="N66" s="75"/>
      <c r="O66" s="67"/>
      <c r="P66" s="75"/>
      <c r="Q66" s="148">
        <v>829194</v>
      </c>
      <c r="R66" s="58">
        <v>5915795.4400000004</v>
      </c>
      <c r="S66" s="75">
        <v>25</v>
      </c>
      <c r="T66" s="58">
        <v>1480290.59</v>
      </c>
      <c r="U66" s="68">
        <v>1511927</v>
      </c>
      <c r="V66" s="69">
        <v>9757189.6799999997</v>
      </c>
      <c r="W66" s="68">
        <v>15</v>
      </c>
      <c r="X66" s="69">
        <v>2434618.88</v>
      </c>
      <c r="Y66" s="79">
        <f t="shared" si="2"/>
        <v>2341121</v>
      </c>
      <c r="Z66" s="80">
        <f t="shared" si="2"/>
        <v>15672985.120000001</v>
      </c>
      <c r="AA66" s="137">
        <v>15</v>
      </c>
      <c r="AB66" s="80">
        <f t="shared" si="3"/>
        <v>3914909.4699999997</v>
      </c>
      <c r="AC66" s="123"/>
    </row>
    <row r="67" spans="1:30" ht="16.5">
      <c r="A67" s="66"/>
      <c r="B67" s="120"/>
      <c r="C67" s="144"/>
      <c r="D67" s="145"/>
      <c r="E67" s="145"/>
      <c r="F67" s="145"/>
      <c r="G67" s="146"/>
      <c r="H67" s="66">
        <v>23</v>
      </c>
      <c r="I67" s="58"/>
      <c r="J67" s="58"/>
      <c r="K67" s="138"/>
      <c r="L67" s="75"/>
      <c r="M67" s="58"/>
      <c r="N67" s="75"/>
      <c r="O67" s="67"/>
      <c r="P67" s="75"/>
      <c r="Q67" s="148">
        <v>478286</v>
      </c>
      <c r="R67" s="58">
        <v>3433688.82</v>
      </c>
      <c r="S67" s="75">
        <v>20</v>
      </c>
      <c r="T67" s="58">
        <v>691399.94</v>
      </c>
      <c r="U67" s="68">
        <v>391273</v>
      </c>
      <c r="V67" s="69">
        <v>2555937.61</v>
      </c>
      <c r="W67" s="68">
        <v>20</v>
      </c>
      <c r="X67" s="69">
        <v>511432.39</v>
      </c>
      <c r="Y67" s="79">
        <f t="shared" si="2"/>
        <v>869559</v>
      </c>
      <c r="Z67" s="80">
        <f t="shared" si="2"/>
        <v>5989626.4299999997</v>
      </c>
      <c r="AA67" s="137">
        <v>20</v>
      </c>
      <c r="AB67" s="80">
        <f t="shared" si="3"/>
        <v>1202832.33</v>
      </c>
      <c r="AC67" s="123"/>
    </row>
    <row r="68" spans="1:30" ht="16.5">
      <c r="A68" s="66"/>
      <c r="B68" s="120"/>
      <c r="C68" s="144"/>
      <c r="D68" s="145"/>
      <c r="E68" s="145"/>
      <c r="F68" s="145"/>
      <c r="G68" s="146"/>
      <c r="H68" s="66">
        <v>24</v>
      </c>
      <c r="I68" s="58"/>
      <c r="J68" s="58"/>
      <c r="K68" s="138"/>
      <c r="L68" s="75"/>
      <c r="M68" s="58"/>
      <c r="N68" s="75"/>
      <c r="O68" s="67"/>
      <c r="P68" s="75"/>
      <c r="Q68" s="148">
        <v>835139</v>
      </c>
      <c r="R68" s="58">
        <v>5886613.5999999996</v>
      </c>
      <c r="S68" s="75">
        <v>15</v>
      </c>
      <c r="T68" s="58">
        <v>879617.6</v>
      </c>
      <c r="U68" s="68"/>
      <c r="V68" s="69"/>
      <c r="W68" s="68"/>
      <c r="X68" s="69"/>
      <c r="Y68" s="79"/>
      <c r="Z68" s="80"/>
      <c r="AA68" s="137"/>
      <c r="AB68" s="80"/>
      <c r="AC68" s="123"/>
    </row>
    <row r="69" spans="1:30" ht="16.5">
      <c r="A69" s="66"/>
      <c r="B69" s="120"/>
      <c r="C69" s="144"/>
      <c r="D69" s="145"/>
      <c r="E69" s="145"/>
      <c r="F69" s="145"/>
      <c r="G69" s="146"/>
      <c r="H69" s="66"/>
      <c r="I69" s="58"/>
      <c r="J69" s="58"/>
      <c r="K69" s="138"/>
      <c r="L69" s="75"/>
      <c r="M69" s="58"/>
      <c r="N69" s="75"/>
      <c r="O69" s="67"/>
      <c r="P69" s="75"/>
      <c r="Q69" s="149"/>
      <c r="R69" s="134"/>
      <c r="S69" s="75"/>
      <c r="T69" s="134"/>
      <c r="U69" s="68"/>
      <c r="V69" s="69"/>
      <c r="W69" s="68"/>
      <c r="X69" s="69"/>
      <c r="Y69" s="79"/>
      <c r="Z69" s="80"/>
      <c r="AA69" s="137"/>
      <c r="AB69" s="80"/>
      <c r="AC69" s="123"/>
    </row>
    <row r="70" spans="1:30" ht="16.5">
      <c r="A70" s="66"/>
      <c r="B70" s="120"/>
      <c r="C70" s="144"/>
      <c r="D70" s="145"/>
      <c r="E70" s="145"/>
      <c r="F70" s="145"/>
      <c r="G70" s="146"/>
      <c r="H70" s="66">
        <v>28</v>
      </c>
      <c r="I70" s="58"/>
      <c r="J70" s="58"/>
      <c r="K70" s="58"/>
      <c r="L70" s="58"/>
      <c r="M70" s="58"/>
      <c r="N70" s="75"/>
      <c r="O70" s="58"/>
      <c r="P70" s="75"/>
      <c r="Q70" s="150"/>
      <c r="R70" s="78"/>
      <c r="S70" s="75">
        <v>5</v>
      </c>
      <c r="T70" s="75"/>
      <c r="U70" s="68">
        <v>18274</v>
      </c>
      <c r="V70" s="69">
        <v>123863.59</v>
      </c>
      <c r="W70" s="151">
        <v>5</v>
      </c>
      <c r="X70" s="69">
        <v>9289.77</v>
      </c>
      <c r="Y70" s="79">
        <f>I70+M70+Q71+U70</f>
        <v>1098469</v>
      </c>
      <c r="Z70" s="80">
        <f>J70+N70+R71+V70</f>
        <v>7406653.46</v>
      </c>
      <c r="AA70" s="137">
        <v>5</v>
      </c>
      <c r="AB70" s="80">
        <f>L70+P70+T70+X70</f>
        <v>9289.77</v>
      </c>
      <c r="AC70" s="123"/>
    </row>
    <row r="71" spans="1:30" ht="16.5">
      <c r="A71" s="66"/>
      <c r="B71" s="120"/>
      <c r="C71" s="144"/>
      <c r="D71" s="145"/>
      <c r="E71" s="145"/>
      <c r="F71" s="145"/>
      <c r="G71" s="146"/>
      <c r="H71" s="66">
        <v>28</v>
      </c>
      <c r="I71" s="58"/>
      <c r="J71" s="58"/>
      <c r="K71" s="58"/>
      <c r="L71" s="58"/>
      <c r="M71" s="58"/>
      <c r="N71" s="75"/>
      <c r="O71" s="58"/>
      <c r="P71" s="75"/>
      <c r="Q71" s="77">
        <v>1080195</v>
      </c>
      <c r="R71" s="77">
        <v>7282789.8700000001</v>
      </c>
      <c r="S71" s="75">
        <v>7.5</v>
      </c>
      <c r="T71" s="58">
        <v>546209.24</v>
      </c>
      <c r="U71" s="68">
        <v>680058</v>
      </c>
      <c r="V71" s="69">
        <v>4716581.8899999997</v>
      </c>
      <c r="W71" s="151">
        <v>7.5</v>
      </c>
      <c r="X71" s="69">
        <v>353743.64</v>
      </c>
      <c r="Y71" s="79" t="e">
        <f>I71+M71+#REF!+U71</f>
        <v>#REF!</v>
      </c>
      <c r="Z71" s="80" t="e">
        <f>J71+N71+#REF!+V71</f>
        <v>#REF!</v>
      </c>
      <c r="AA71" s="137">
        <v>7.5</v>
      </c>
      <c r="AB71" s="80">
        <f>L71+P71+T71+X71</f>
        <v>899952.88</v>
      </c>
      <c r="AC71" s="123"/>
    </row>
    <row r="72" spans="1:30" ht="16.5">
      <c r="A72" s="66"/>
      <c r="B72" s="120"/>
      <c r="C72" s="144"/>
      <c r="D72" s="145"/>
      <c r="E72" s="145"/>
      <c r="F72" s="145"/>
      <c r="G72" s="146"/>
      <c r="H72" s="66">
        <v>28</v>
      </c>
      <c r="I72" s="58"/>
      <c r="J72" s="75"/>
      <c r="K72" s="58"/>
      <c r="L72" s="58"/>
      <c r="M72" s="58"/>
      <c r="N72" s="75"/>
      <c r="O72" s="58"/>
      <c r="P72" s="75"/>
      <c r="Q72" s="58">
        <v>42808458</v>
      </c>
      <c r="R72" s="58">
        <v>258738401.18000001</v>
      </c>
      <c r="S72" s="75">
        <v>10</v>
      </c>
      <c r="T72" s="219">
        <v>25946783.919999998</v>
      </c>
      <c r="U72" s="68">
        <v>30229552</v>
      </c>
      <c r="V72" s="69">
        <v>201885867.37</v>
      </c>
      <c r="W72" s="151">
        <v>10</v>
      </c>
      <c r="X72" s="69">
        <v>20188586.760000002</v>
      </c>
      <c r="Y72" s="79">
        <f t="shared" ref="Y72:Z74" si="4">I72+M72+Q72+U72</f>
        <v>73038010</v>
      </c>
      <c r="Z72" s="80">
        <f t="shared" si="4"/>
        <v>460624268.55000001</v>
      </c>
      <c r="AA72" s="137">
        <v>10</v>
      </c>
      <c r="AB72" s="80">
        <f>L72+P72+T72+X72</f>
        <v>46135370.68</v>
      </c>
      <c r="AC72" s="123"/>
    </row>
    <row r="73" spans="1:30" ht="20.25">
      <c r="A73" s="66"/>
      <c r="B73" s="120"/>
      <c r="C73" s="144"/>
      <c r="D73" s="145"/>
      <c r="E73" s="145"/>
      <c r="F73" s="145"/>
      <c r="G73" s="146"/>
      <c r="H73" s="66">
        <v>28</v>
      </c>
      <c r="I73" s="58"/>
      <c r="J73" s="58"/>
      <c r="K73" s="58"/>
      <c r="L73" s="75"/>
      <c r="M73" s="58"/>
      <c r="N73" s="75"/>
      <c r="O73" s="58"/>
      <c r="P73" s="75"/>
      <c r="Q73" s="58">
        <v>229405</v>
      </c>
      <c r="R73" s="58">
        <v>1515187.98</v>
      </c>
      <c r="S73" s="75">
        <v>11</v>
      </c>
      <c r="T73" s="58">
        <v>170458.66</v>
      </c>
      <c r="U73" s="68">
        <v>128844</v>
      </c>
      <c r="V73" s="69">
        <v>854258.14</v>
      </c>
      <c r="W73" s="151">
        <v>11.25</v>
      </c>
      <c r="X73" s="69">
        <v>96104.04</v>
      </c>
      <c r="Y73" s="79">
        <f t="shared" si="4"/>
        <v>358249</v>
      </c>
      <c r="Z73" s="80">
        <f t="shared" si="4"/>
        <v>2369446.12</v>
      </c>
      <c r="AA73" s="137">
        <v>11.25</v>
      </c>
      <c r="AB73" s="80">
        <f>L73+P73+T73+X73</f>
        <v>266562.7</v>
      </c>
      <c r="AC73" s="123"/>
      <c r="AD73" s="153"/>
    </row>
    <row r="74" spans="1:30" ht="16.5">
      <c r="A74" s="66"/>
      <c r="B74" s="120"/>
      <c r="C74" s="144"/>
      <c r="D74" s="145"/>
      <c r="E74" s="145"/>
      <c r="F74" s="145"/>
      <c r="G74" s="146"/>
      <c r="H74" s="66">
        <v>28</v>
      </c>
      <c r="I74" s="58"/>
      <c r="J74" s="58"/>
      <c r="K74" s="58"/>
      <c r="L74" s="58"/>
      <c r="M74" s="58"/>
      <c r="N74" s="75"/>
      <c r="O74" s="58"/>
      <c r="P74" s="75"/>
      <c r="Q74" s="58">
        <v>486523</v>
      </c>
      <c r="R74" s="58">
        <v>3219585.24</v>
      </c>
      <c r="S74" s="75">
        <v>20</v>
      </c>
      <c r="T74" s="58">
        <v>643917.05000000005</v>
      </c>
      <c r="U74" s="68">
        <v>3036487</v>
      </c>
      <c r="V74" s="69">
        <v>18963398.09</v>
      </c>
      <c r="W74" s="151">
        <v>20</v>
      </c>
      <c r="X74" s="69">
        <v>3792679.58</v>
      </c>
      <c r="Y74" s="79">
        <f t="shared" si="4"/>
        <v>3523010</v>
      </c>
      <c r="Z74" s="80">
        <f t="shared" si="4"/>
        <v>22182983.329999998</v>
      </c>
      <c r="AA74" s="137">
        <v>20</v>
      </c>
      <c r="AB74" s="80">
        <f>L74+P74+T74+X74</f>
        <v>4436596.63</v>
      </c>
      <c r="AC74" s="123"/>
    </row>
    <row r="75" spans="1:30" ht="16.5">
      <c r="A75" s="66"/>
      <c r="B75" s="120"/>
      <c r="C75" s="144"/>
      <c r="D75" s="145"/>
      <c r="E75" s="145"/>
      <c r="F75" s="145"/>
      <c r="G75" s="146"/>
      <c r="H75" s="66"/>
      <c r="I75" s="58"/>
      <c r="J75" s="58"/>
      <c r="K75" s="58"/>
      <c r="L75" s="58"/>
      <c r="M75" s="58"/>
      <c r="N75" s="75"/>
      <c r="O75" s="58"/>
      <c r="P75" s="75"/>
      <c r="Q75" s="76"/>
      <c r="R75" s="75"/>
      <c r="S75" s="75"/>
      <c r="T75" s="75"/>
      <c r="U75" s="154"/>
      <c r="V75" s="155"/>
      <c r="W75" s="154"/>
      <c r="X75" s="155"/>
      <c r="Y75" s="79"/>
      <c r="Z75" s="80"/>
      <c r="AA75" s="137"/>
      <c r="AB75" s="80"/>
      <c r="AC75" s="123"/>
    </row>
    <row r="76" spans="1:30" ht="48.75" customHeight="1">
      <c r="A76" s="66"/>
      <c r="B76" s="120" t="s">
        <v>98</v>
      </c>
      <c r="C76" s="91" t="s">
        <v>99</v>
      </c>
      <c r="D76" s="91"/>
      <c r="E76" s="91"/>
      <c r="F76" s="91"/>
      <c r="G76" s="91"/>
      <c r="H76" s="66">
        <v>28</v>
      </c>
      <c r="I76" s="58"/>
      <c r="J76" s="75"/>
      <c r="K76" s="58"/>
      <c r="L76" s="58"/>
      <c r="M76" s="58"/>
      <c r="N76" s="75"/>
      <c r="O76" s="58"/>
      <c r="P76" s="75"/>
      <c r="Q76" s="58">
        <v>352873524</v>
      </c>
      <c r="R76" s="58">
        <v>2315407512.25</v>
      </c>
      <c r="S76" s="75">
        <v>0</v>
      </c>
      <c r="T76" s="219">
        <v>0</v>
      </c>
      <c r="U76" s="68">
        <v>118257006</v>
      </c>
      <c r="V76" s="69">
        <v>550848787.39999998</v>
      </c>
      <c r="W76" s="151">
        <v>0</v>
      </c>
      <c r="X76" s="155"/>
      <c r="Y76" s="79">
        <f>I76+M76+Q76+U76</f>
        <v>471130530</v>
      </c>
      <c r="Z76" s="80">
        <f>J76+N76+R76+V76</f>
        <v>2866256299.6500001</v>
      </c>
      <c r="AA76" s="137">
        <v>0</v>
      </c>
      <c r="AB76" s="80">
        <f>L76+P76+T76+X76</f>
        <v>0</v>
      </c>
      <c r="AC76" s="123"/>
    </row>
    <row r="77" spans="1:30" ht="30.75" customHeight="1">
      <c r="A77" s="66"/>
      <c r="B77" s="120" t="s">
        <v>100</v>
      </c>
      <c r="C77" s="91" t="s">
        <v>101</v>
      </c>
      <c r="D77" s="91"/>
      <c r="E77" s="91"/>
      <c r="F77" s="91"/>
      <c r="G77" s="91"/>
      <c r="H77" s="66"/>
      <c r="I77" s="58"/>
      <c r="J77" s="58"/>
      <c r="K77" s="58"/>
      <c r="L77" s="75"/>
      <c r="M77" s="58"/>
      <c r="N77" s="75"/>
      <c r="O77" s="58"/>
      <c r="P77" s="75"/>
      <c r="Q77" s="56"/>
      <c r="R77" s="134"/>
      <c r="S77" s="75"/>
      <c r="T77" s="75"/>
      <c r="U77" s="68"/>
      <c r="V77" s="69"/>
      <c r="W77" s="136"/>
      <c r="X77" s="155"/>
      <c r="Y77" s="79"/>
      <c r="Z77" s="80"/>
      <c r="AA77" s="137"/>
      <c r="AB77" s="80"/>
      <c r="AC77" s="123"/>
    </row>
    <row r="78" spans="1:30" ht="16.5" customHeight="1">
      <c r="A78" s="66"/>
      <c r="B78" s="120"/>
      <c r="C78" s="144"/>
      <c r="D78" s="145"/>
      <c r="E78" s="145"/>
      <c r="F78" s="145"/>
      <c r="G78" s="146"/>
      <c r="H78" s="66">
        <v>21</v>
      </c>
      <c r="I78" s="66"/>
      <c r="J78" s="58"/>
      <c r="K78" s="58"/>
      <c r="L78" s="75"/>
      <c r="M78" s="58"/>
      <c r="N78" s="75"/>
      <c r="O78" s="67"/>
      <c r="P78" s="75"/>
      <c r="Q78" s="148">
        <v>15145741</v>
      </c>
      <c r="R78" s="58">
        <v>105219599.41</v>
      </c>
      <c r="S78" s="75">
        <v>25</v>
      </c>
      <c r="T78" s="135">
        <v>26175450.82</v>
      </c>
      <c r="U78" s="68">
        <v>12731023</v>
      </c>
      <c r="V78" s="69">
        <v>85047209.049999997</v>
      </c>
      <c r="W78" s="68">
        <v>25</v>
      </c>
      <c r="X78" s="69">
        <f>21188300.88+15582.14+10402.27+1590.15+505.58-71740.11</f>
        <v>21144640.909999996</v>
      </c>
      <c r="Y78" s="79">
        <f>I78+M78+Q78+U78</f>
        <v>27876764</v>
      </c>
      <c r="Z78" s="80">
        <f>J78+N78+R78+V78</f>
        <v>190266808.45999998</v>
      </c>
      <c r="AA78" s="137">
        <v>25</v>
      </c>
      <c r="AB78" s="80">
        <f>L78+P78+T78+X78</f>
        <v>47320091.729999997</v>
      </c>
      <c r="AC78" s="123"/>
    </row>
    <row r="79" spans="1:30" ht="16.5" customHeight="1">
      <c r="A79" s="66"/>
      <c r="B79" s="120"/>
      <c r="C79" s="144"/>
      <c r="D79" s="145"/>
      <c r="E79" s="145"/>
      <c r="F79" s="145"/>
      <c r="G79" s="146"/>
      <c r="H79" s="66"/>
      <c r="I79" s="66"/>
      <c r="J79" s="58"/>
      <c r="K79" s="58"/>
      <c r="L79" s="75"/>
      <c r="M79" s="58"/>
      <c r="N79" s="75"/>
      <c r="O79" s="67"/>
      <c r="P79" s="75"/>
      <c r="Q79" s="149"/>
      <c r="R79" s="134"/>
      <c r="S79" s="75"/>
      <c r="T79" s="75"/>
      <c r="U79" s="68"/>
      <c r="V79" s="69"/>
      <c r="W79" s="68"/>
      <c r="X79" s="69"/>
      <c r="Y79" s="79"/>
      <c r="Z79" s="80"/>
      <c r="AA79" s="137"/>
      <c r="AB79" s="80"/>
      <c r="AC79" s="123"/>
    </row>
    <row r="80" spans="1:30" ht="16.5" customHeight="1">
      <c r="A80" s="66"/>
      <c r="B80" s="120"/>
      <c r="C80" s="144"/>
      <c r="D80" s="145"/>
      <c r="E80" s="145"/>
      <c r="F80" s="145"/>
      <c r="G80" s="146"/>
      <c r="H80" s="58" t="s">
        <v>102</v>
      </c>
      <c r="I80" s="58"/>
      <c r="J80" s="58"/>
      <c r="K80" s="58"/>
      <c r="L80" s="75"/>
      <c r="M80" s="58"/>
      <c r="N80" s="75"/>
      <c r="O80" s="58"/>
      <c r="P80" s="75"/>
      <c r="Q80" s="156">
        <v>1876791</v>
      </c>
      <c r="R80" s="75">
        <v>2132690.02</v>
      </c>
      <c r="S80" s="75">
        <v>0</v>
      </c>
      <c r="T80" s="222">
        <v>0</v>
      </c>
      <c r="U80" s="68">
        <v>0</v>
      </c>
      <c r="V80" s="69">
        <v>0</v>
      </c>
      <c r="W80" s="136">
        <v>0</v>
      </c>
      <c r="X80" s="155"/>
      <c r="Y80" s="79">
        <f t="shared" ref="Y80:Z87" si="5">I80+M80+Q80+U80</f>
        <v>1876791</v>
      </c>
      <c r="Z80" s="80">
        <f t="shared" si="5"/>
        <v>2132690.02</v>
      </c>
      <c r="AA80" s="137">
        <v>0</v>
      </c>
      <c r="AB80" s="80">
        <f t="shared" ref="AB80:AB87" si="6">L80+P80+T80+X80</f>
        <v>0</v>
      </c>
      <c r="AC80" s="123"/>
    </row>
    <row r="81" spans="1:41" ht="16.5" customHeight="1">
      <c r="A81" s="66"/>
      <c r="B81" s="120"/>
      <c r="C81" s="144"/>
      <c r="D81" s="145"/>
      <c r="E81" s="145"/>
      <c r="F81" s="145"/>
      <c r="G81" s="146"/>
      <c r="H81" s="58" t="s">
        <v>102</v>
      </c>
      <c r="I81" s="58"/>
      <c r="J81" s="58"/>
      <c r="K81" s="58"/>
      <c r="L81" s="58"/>
      <c r="M81" s="58"/>
      <c r="N81" s="58"/>
      <c r="O81" s="58"/>
      <c r="P81" s="58"/>
      <c r="Q81" s="156">
        <v>156892</v>
      </c>
      <c r="R81" s="75">
        <v>1632504.67</v>
      </c>
      <c r="S81" s="75">
        <v>5</v>
      </c>
      <c r="T81" s="152">
        <v>123602.54</v>
      </c>
      <c r="U81" s="68"/>
      <c r="V81" s="68"/>
      <c r="W81" s="68">
        <v>5</v>
      </c>
      <c r="X81" s="69"/>
      <c r="Y81" s="79">
        <f t="shared" si="5"/>
        <v>156892</v>
      </c>
      <c r="Z81" s="80">
        <f t="shared" si="5"/>
        <v>1632504.67</v>
      </c>
      <c r="AA81" s="137">
        <v>5</v>
      </c>
      <c r="AB81" s="80">
        <f t="shared" si="6"/>
        <v>123602.54</v>
      </c>
      <c r="AC81" s="123"/>
    </row>
    <row r="82" spans="1:41" ht="16.5" customHeight="1">
      <c r="A82" s="66"/>
      <c r="B82" s="120"/>
      <c r="C82" s="144"/>
      <c r="D82" s="145"/>
      <c r="E82" s="145"/>
      <c r="F82" s="145"/>
      <c r="G82" s="146"/>
      <c r="H82" s="58" t="s">
        <v>102</v>
      </c>
      <c r="I82" s="58"/>
      <c r="J82" s="58"/>
      <c r="K82" s="58"/>
      <c r="L82" s="58"/>
      <c r="M82" s="58"/>
      <c r="N82" s="75"/>
      <c r="O82" s="58"/>
      <c r="P82" s="75"/>
      <c r="Q82" s="156">
        <v>1945799</v>
      </c>
      <c r="R82" s="75">
        <v>13730631.119999999</v>
      </c>
      <c r="S82" s="75">
        <v>10</v>
      </c>
      <c r="T82" s="152">
        <v>1617055.26</v>
      </c>
      <c r="U82" s="68"/>
      <c r="V82" s="68"/>
      <c r="W82" s="68">
        <v>7.5</v>
      </c>
      <c r="X82" s="69"/>
      <c r="Y82" s="79">
        <f t="shared" si="5"/>
        <v>1945799</v>
      </c>
      <c r="Z82" s="80">
        <f t="shared" si="5"/>
        <v>13730631.119999999</v>
      </c>
      <c r="AA82" s="137">
        <v>7.5</v>
      </c>
      <c r="AB82" s="80">
        <f t="shared" si="6"/>
        <v>1617055.26</v>
      </c>
      <c r="AC82" s="123"/>
      <c r="AD82" s="157"/>
      <c r="AG82" s="158"/>
    </row>
    <row r="83" spans="1:41" ht="16.5" customHeight="1">
      <c r="A83" s="66"/>
      <c r="B83" s="120"/>
      <c r="C83" s="144"/>
      <c r="D83" s="145"/>
      <c r="E83" s="145"/>
      <c r="F83" s="145"/>
      <c r="G83" s="146"/>
      <c r="H83" s="58" t="s">
        <v>102</v>
      </c>
      <c r="I83" s="58"/>
      <c r="J83" s="58"/>
      <c r="K83" s="58"/>
      <c r="L83" s="58"/>
      <c r="M83" s="58"/>
      <c r="N83" s="75"/>
      <c r="O83" s="58"/>
      <c r="P83" s="75"/>
      <c r="Q83" s="156">
        <v>672780</v>
      </c>
      <c r="R83" s="75">
        <v>7275913.6799999997</v>
      </c>
      <c r="S83" s="75">
        <v>15</v>
      </c>
      <c r="T83" s="220">
        <v>971492.16</v>
      </c>
      <c r="U83" s="68">
        <v>448699</v>
      </c>
      <c r="V83" s="69">
        <v>3175795.67</v>
      </c>
      <c r="W83" s="68">
        <v>25</v>
      </c>
      <c r="X83" s="69">
        <v>352317.9</v>
      </c>
      <c r="Y83" s="79">
        <f t="shared" si="5"/>
        <v>1121479</v>
      </c>
      <c r="Z83" s="80">
        <f t="shared" si="5"/>
        <v>10451709.35</v>
      </c>
      <c r="AA83" s="137">
        <v>10</v>
      </c>
      <c r="AB83" s="80">
        <f t="shared" si="6"/>
        <v>1323810.06</v>
      </c>
      <c r="AC83" s="123"/>
      <c r="AG83" s="158"/>
    </row>
    <row r="84" spans="1:41" ht="16.5" customHeight="1">
      <c r="A84" s="66"/>
      <c r="B84" s="120"/>
      <c r="C84" s="144"/>
      <c r="D84" s="145"/>
      <c r="E84" s="145"/>
      <c r="F84" s="145"/>
      <c r="G84" s="146"/>
      <c r="H84" s="58" t="s">
        <v>102</v>
      </c>
      <c r="I84" s="58"/>
      <c r="J84" s="58"/>
      <c r="K84" s="58"/>
      <c r="L84" s="58"/>
      <c r="M84" s="58"/>
      <c r="N84" s="75"/>
      <c r="O84" s="58"/>
      <c r="P84" s="75"/>
      <c r="Q84" s="156">
        <v>0</v>
      </c>
      <c r="R84" s="75">
        <v>0</v>
      </c>
      <c r="S84" s="75">
        <v>20</v>
      </c>
      <c r="T84" s="75">
        <v>0</v>
      </c>
      <c r="U84" s="68"/>
      <c r="V84" s="69"/>
      <c r="W84" s="136">
        <v>11.25</v>
      </c>
      <c r="X84" s="69"/>
      <c r="Y84" s="79">
        <f t="shared" si="5"/>
        <v>0</v>
      </c>
      <c r="Z84" s="80">
        <f t="shared" si="5"/>
        <v>0</v>
      </c>
      <c r="AA84" s="137">
        <v>11.25</v>
      </c>
      <c r="AB84" s="80">
        <f t="shared" si="6"/>
        <v>0</v>
      </c>
      <c r="AC84" s="123"/>
      <c r="AD84" s="141"/>
    </row>
    <row r="85" spans="1:41" ht="16.5" customHeight="1">
      <c r="A85" s="66"/>
      <c r="B85" s="120"/>
      <c r="C85" s="144"/>
      <c r="D85" s="145"/>
      <c r="E85" s="145"/>
      <c r="F85" s="145"/>
      <c r="G85" s="146"/>
      <c r="H85" s="58" t="s">
        <v>102</v>
      </c>
      <c r="I85" s="58"/>
      <c r="J85" s="58"/>
      <c r="K85" s="58"/>
      <c r="L85" s="58"/>
      <c r="M85" s="58"/>
      <c r="N85" s="75"/>
      <c r="O85" s="58"/>
      <c r="P85" s="75"/>
      <c r="Q85" s="156">
        <v>1030300</v>
      </c>
      <c r="R85" s="75">
        <v>6850781.0099999998</v>
      </c>
      <c r="S85" s="75">
        <v>25</v>
      </c>
      <c r="T85" s="75">
        <v>1475633.46</v>
      </c>
      <c r="U85" s="68">
        <v>0</v>
      </c>
      <c r="V85" s="69">
        <v>0</v>
      </c>
      <c r="W85" s="136">
        <v>15</v>
      </c>
      <c r="X85" s="69">
        <v>0</v>
      </c>
      <c r="Y85" s="79">
        <f t="shared" si="5"/>
        <v>1030300</v>
      </c>
      <c r="Z85" s="80">
        <f t="shared" si="5"/>
        <v>6850781.0099999998</v>
      </c>
      <c r="AA85" s="137">
        <v>15</v>
      </c>
      <c r="AB85" s="80">
        <f t="shared" si="6"/>
        <v>1475633.46</v>
      </c>
      <c r="AC85" s="123"/>
    </row>
    <row r="86" spans="1:41" ht="16.5" customHeight="1">
      <c r="A86" s="66"/>
      <c r="B86" s="120"/>
      <c r="C86" s="144"/>
      <c r="D86" s="145"/>
      <c r="E86" s="145"/>
      <c r="F86" s="145"/>
      <c r="G86" s="146"/>
      <c r="H86" s="58"/>
      <c r="I86" s="58"/>
      <c r="J86" s="75"/>
      <c r="K86" s="58"/>
      <c r="L86" s="58"/>
      <c r="M86" s="58"/>
      <c r="N86" s="75"/>
      <c r="O86" s="58"/>
      <c r="P86" s="75"/>
      <c r="Q86" s="58"/>
      <c r="R86" s="75"/>
      <c r="S86" s="75"/>
      <c r="T86" s="75"/>
      <c r="U86" s="68">
        <v>0</v>
      </c>
      <c r="V86" s="69">
        <v>0</v>
      </c>
      <c r="W86" s="136">
        <v>20</v>
      </c>
      <c r="X86" s="69">
        <v>0</v>
      </c>
      <c r="Y86" s="79">
        <f t="shared" si="5"/>
        <v>0</v>
      </c>
      <c r="Z86" s="80">
        <f t="shared" si="5"/>
        <v>0</v>
      </c>
      <c r="AA86" s="137">
        <v>20</v>
      </c>
      <c r="AB86" s="80">
        <f t="shared" si="6"/>
        <v>0</v>
      </c>
      <c r="AC86" s="123"/>
      <c r="AE86" s="141"/>
    </row>
    <row r="87" spans="1:41" ht="16.5" customHeight="1">
      <c r="A87" s="66"/>
      <c r="B87" s="120"/>
      <c r="C87" s="144"/>
      <c r="D87" s="145"/>
      <c r="E87" s="145"/>
      <c r="F87" s="145"/>
      <c r="G87" s="146"/>
      <c r="H87" s="66"/>
      <c r="I87" s="58"/>
      <c r="J87" s="58"/>
      <c r="K87" s="58"/>
      <c r="L87" s="58"/>
      <c r="M87" s="58"/>
      <c r="N87" s="75"/>
      <c r="O87" s="58"/>
      <c r="P87" s="75"/>
      <c r="Q87" s="56"/>
      <c r="R87" s="134"/>
      <c r="S87" s="75"/>
      <c r="T87" s="134"/>
      <c r="U87" s="68">
        <f>3243178+1609</f>
        <v>3244787</v>
      </c>
      <c r="V87" s="69">
        <f>33553138.26+20724.32</f>
        <v>33573862.579999998</v>
      </c>
      <c r="W87" s="136">
        <v>25</v>
      </c>
      <c r="X87" s="69">
        <f>8263975.11+1839.17</f>
        <v>8265814.2800000003</v>
      </c>
      <c r="Y87" s="79">
        <f t="shared" si="5"/>
        <v>3244787</v>
      </c>
      <c r="Z87" s="80">
        <f t="shared" si="5"/>
        <v>33573862.579999998</v>
      </c>
      <c r="AA87" s="137">
        <v>25</v>
      </c>
      <c r="AB87" s="80">
        <f t="shared" si="6"/>
        <v>8265814.2800000003</v>
      </c>
      <c r="AC87" s="123"/>
      <c r="AE87" s="141"/>
    </row>
    <row r="88" spans="1:41" ht="16.5" customHeight="1">
      <c r="A88" s="66"/>
      <c r="B88" s="120"/>
      <c r="C88" s="144"/>
      <c r="D88" s="145"/>
      <c r="E88" s="145"/>
      <c r="F88" s="145"/>
      <c r="G88" s="146"/>
      <c r="H88" s="66"/>
      <c r="I88" s="58"/>
      <c r="J88" s="58"/>
      <c r="K88" s="58"/>
      <c r="L88" s="58"/>
      <c r="M88" s="58"/>
      <c r="N88" s="75"/>
      <c r="O88" s="58"/>
      <c r="P88" s="75"/>
      <c r="Q88" s="76"/>
      <c r="R88" s="75"/>
      <c r="S88" s="75"/>
      <c r="T88" s="75"/>
      <c r="U88" s="68"/>
      <c r="V88" s="68"/>
      <c r="W88" s="68"/>
      <c r="X88" s="69"/>
      <c r="Y88" s="79"/>
      <c r="Z88" s="80"/>
      <c r="AA88" s="137"/>
      <c r="AB88" s="80"/>
      <c r="AC88" s="123"/>
      <c r="AE88" s="141"/>
    </row>
    <row r="89" spans="1:41" ht="16.5" customHeight="1">
      <c r="A89" s="66"/>
      <c r="B89" s="120"/>
      <c r="C89" s="144"/>
      <c r="D89" s="145"/>
      <c r="E89" s="145"/>
      <c r="F89" s="145"/>
      <c r="G89" s="146"/>
      <c r="H89" s="66">
        <v>28</v>
      </c>
      <c r="I89" s="58"/>
      <c r="J89" s="58"/>
      <c r="K89" s="58"/>
      <c r="L89" s="58"/>
      <c r="M89" s="58"/>
      <c r="N89" s="75"/>
      <c r="O89" s="58"/>
      <c r="P89" s="75"/>
      <c r="Q89" s="58">
        <v>81825346</v>
      </c>
      <c r="R89" s="58">
        <v>606333676.97000003</v>
      </c>
      <c r="S89" s="75">
        <v>25</v>
      </c>
      <c r="T89" s="58">
        <v>155721983.08000001</v>
      </c>
      <c r="U89" s="68"/>
      <c r="V89" s="68"/>
      <c r="W89" s="68"/>
      <c r="X89" s="69"/>
      <c r="Y89" s="79"/>
      <c r="Z89" s="80"/>
      <c r="AA89" s="137"/>
      <c r="AB89" s="80"/>
      <c r="AC89" s="123"/>
    </row>
    <row r="90" spans="1:41" ht="16.5" customHeight="1">
      <c r="A90" s="66"/>
      <c r="B90" s="120"/>
      <c r="C90" s="144"/>
      <c r="D90" s="145"/>
      <c r="E90" s="145"/>
      <c r="F90" s="145"/>
      <c r="G90" s="146"/>
      <c r="H90" s="66"/>
      <c r="I90" s="58"/>
      <c r="J90" s="58"/>
      <c r="K90" s="58"/>
      <c r="L90" s="58"/>
      <c r="M90" s="58"/>
      <c r="N90" s="75"/>
      <c r="O90" s="67"/>
      <c r="P90" s="75"/>
      <c r="Q90" s="56"/>
      <c r="R90" s="134"/>
      <c r="S90" s="75"/>
      <c r="T90" s="134"/>
      <c r="U90" s="68">
        <v>13580917</v>
      </c>
      <c r="V90" s="69">
        <v>95492713.599999994</v>
      </c>
      <c r="W90" s="151">
        <v>25</v>
      </c>
      <c r="X90" s="69">
        <v>23846847.329999998</v>
      </c>
      <c r="Y90" s="79">
        <f>I90+M90+Q90+U90</f>
        <v>13580917</v>
      </c>
      <c r="Z90" s="80">
        <f>J90+N90+R90+V90</f>
        <v>95492713.599999994</v>
      </c>
      <c r="AA90" s="137">
        <v>25</v>
      </c>
      <c r="AB90" s="80">
        <f>L90+P90+T90+X90</f>
        <v>23846847.329999998</v>
      </c>
      <c r="AC90" s="123"/>
      <c r="AD90" s="159"/>
    </row>
    <row r="91" spans="1:41" ht="16.5" customHeight="1">
      <c r="A91" s="66"/>
      <c r="B91" s="120"/>
      <c r="C91" s="144"/>
      <c r="D91" s="145"/>
      <c r="E91" s="145"/>
      <c r="F91" s="145"/>
      <c r="G91" s="146"/>
      <c r="H91" s="66" t="s">
        <v>103</v>
      </c>
      <c r="I91" s="58"/>
      <c r="J91" s="58"/>
      <c r="K91" s="58"/>
      <c r="L91" s="58"/>
      <c r="M91" s="58"/>
      <c r="N91" s="75"/>
      <c r="O91" s="67"/>
      <c r="P91" s="75"/>
      <c r="Q91" s="67"/>
      <c r="R91" s="134"/>
      <c r="S91" s="75"/>
      <c r="T91" s="134"/>
      <c r="U91" s="68"/>
      <c r="V91" s="69"/>
      <c r="W91" s="151"/>
      <c r="X91" s="69"/>
      <c r="Y91" s="79"/>
      <c r="Z91" s="80"/>
      <c r="AA91" s="137"/>
      <c r="AB91" s="80"/>
      <c r="AC91" s="123"/>
      <c r="AD91" s="159"/>
    </row>
    <row r="92" spans="1:41" ht="16.5" customHeight="1">
      <c r="A92" s="66"/>
      <c r="B92" s="120"/>
      <c r="C92" s="144"/>
      <c r="D92" s="145"/>
      <c r="E92" s="145"/>
      <c r="F92" s="145"/>
      <c r="G92" s="146"/>
      <c r="H92" s="120"/>
      <c r="I92" s="76"/>
      <c r="J92" s="76"/>
      <c r="K92" s="76"/>
      <c r="L92" s="76"/>
      <c r="M92" s="58"/>
      <c r="N92" s="58"/>
      <c r="O92" s="58"/>
      <c r="P92" s="58"/>
      <c r="Q92" s="76"/>
      <c r="R92" s="75"/>
      <c r="S92" s="75"/>
      <c r="T92" s="75"/>
      <c r="U92" s="68"/>
      <c r="V92" s="68"/>
      <c r="W92" s="68"/>
      <c r="X92" s="69"/>
      <c r="Y92" s="79">
        <f>I92+M92+Q92+U92</f>
        <v>0</v>
      </c>
      <c r="Z92" s="80"/>
      <c r="AA92" s="137"/>
      <c r="AB92" s="80"/>
      <c r="AC92" s="123"/>
    </row>
    <row r="93" spans="1:41" ht="16.5" customHeight="1">
      <c r="A93" s="66"/>
      <c r="B93" s="120"/>
      <c r="C93" s="144"/>
      <c r="D93" s="145"/>
      <c r="E93" s="145"/>
      <c r="F93" s="145"/>
      <c r="G93" s="146"/>
      <c r="H93" s="120"/>
      <c r="I93" s="76"/>
      <c r="J93" s="76"/>
      <c r="K93" s="76"/>
      <c r="L93" s="76"/>
      <c r="M93" s="58"/>
      <c r="N93" s="58"/>
      <c r="O93" s="58"/>
      <c r="P93" s="58"/>
      <c r="Q93" s="75">
        <f>SUM(Q34:Q91)</f>
        <v>1713142129</v>
      </c>
      <c r="R93" s="75">
        <f>SUM(R34:R91)</f>
        <v>11142956128.16</v>
      </c>
      <c r="S93" s="75"/>
      <c r="T93" s="75">
        <f>SUM(T34:T91)</f>
        <v>1223575936.7800002</v>
      </c>
      <c r="U93" s="68"/>
      <c r="V93" s="68"/>
      <c r="W93" s="68"/>
      <c r="X93" s="69"/>
      <c r="Y93" s="79"/>
      <c r="Z93" s="80"/>
      <c r="AA93" s="137"/>
      <c r="AB93" s="80"/>
      <c r="AC93" s="123"/>
    </row>
    <row r="94" spans="1:41" ht="16.5" customHeight="1">
      <c r="A94" s="66"/>
      <c r="B94" s="120"/>
      <c r="C94" s="144"/>
      <c r="D94" s="145"/>
      <c r="E94" s="145"/>
      <c r="F94" s="145"/>
      <c r="G94" s="146"/>
      <c r="H94" s="74"/>
      <c r="I94" s="58"/>
      <c r="J94" s="75"/>
      <c r="K94" s="58"/>
      <c r="L94" s="75"/>
      <c r="M94" s="58"/>
      <c r="N94" s="58"/>
      <c r="O94" s="58"/>
      <c r="P94" s="58"/>
      <c r="Q94" s="76"/>
      <c r="R94" s="160"/>
      <c r="S94" s="75"/>
      <c r="T94" s="160"/>
      <c r="U94" s="76">
        <f>SUM(U34:U92)</f>
        <v>822562228</v>
      </c>
      <c r="V94" s="76">
        <f>SUM(V34:V92)</f>
        <v>5074430554.3800001</v>
      </c>
      <c r="W94" s="76">
        <f>SUM(W34:W92)</f>
        <v>506.25</v>
      </c>
      <c r="X94" s="160">
        <f>SUM(X34:X92)</f>
        <v>606117519.02999997</v>
      </c>
      <c r="Y94" s="79">
        <f>I94+M94+Q94+U94</f>
        <v>822562228</v>
      </c>
      <c r="Z94" s="80">
        <f>J94+N94+R94+V94</f>
        <v>5074430554.3800001</v>
      </c>
      <c r="AA94" s="137">
        <v>0</v>
      </c>
      <c r="AB94" s="80">
        <f>L94+P94+T94+X94</f>
        <v>606117519.02999997</v>
      </c>
      <c r="AC94" s="123"/>
    </row>
    <row r="95" spans="1:41" ht="16.5">
      <c r="A95" s="66"/>
      <c r="B95" s="120"/>
      <c r="C95" s="120"/>
      <c r="D95" s="161"/>
      <c r="E95" s="162"/>
      <c r="F95" s="162"/>
      <c r="G95" s="163"/>
      <c r="H95" s="66"/>
      <c r="I95" s="66"/>
      <c r="J95" s="58"/>
      <c r="K95" s="66"/>
      <c r="L95" s="58"/>
      <c r="M95" s="58"/>
      <c r="N95" s="58"/>
      <c r="O95" s="58"/>
      <c r="P95" s="58"/>
      <c r="Q95" s="58"/>
      <c r="R95" s="75"/>
      <c r="S95" s="75"/>
      <c r="T95" s="75"/>
      <c r="U95" s="68"/>
      <c r="V95" s="68"/>
      <c r="W95" s="68"/>
      <c r="X95" s="69"/>
      <c r="Y95" s="79"/>
      <c r="Z95" s="80"/>
      <c r="AA95" s="79"/>
      <c r="AB95" s="80"/>
      <c r="AC95" s="123"/>
      <c r="AD95" s="26"/>
      <c r="AE95" s="26"/>
      <c r="AF95" s="26"/>
      <c r="AG95" s="26"/>
      <c r="AH95" s="26"/>
      <c r="AI95" s="26"/>
      <c r="AJ95" s="26"/>
      <c r="AK95" s="26"/>
      <c r="AL95" s="26"/>
      <c r="AM95" s="26"/>
      <c r="AN95" s="26"/>
      <c r="AO95" s="26"/>
    </row>
    <row r="96" spans="1:41" ht="24" hidden="1" customHeight="1">
      <c r="A96" s="66"/>
      <c r="B96" s="120"/>
      <c r="C96" s="91" t="s">
        <v>83</v>
      </c>
      <c r="D96" s="73" t="s">
        <v>104</v>
      </c>
      <c r="E96" s="73"/>
      <c r="F96" s="73"/>
      <c r="G96" s="73"/>
      <c r="H96" s="74"/>
      <c r="I96" s="164"/>
      <c r="J96" s="93"/>
      <c r="K96" s="164"/>
      <c r="L96" s="93"/>
      <c r="M96" s="165"/>
      <c r="N96" s="95"/>
      <c r="O96" s="94"/>
      <c r="P96" s="95"/>
      <c r="Q96" s="164"/>
      <c r="R96" s="93"/>
      <c r="S96" s="93"/>
      <c r="T96" s="93"/>
      <c r="U96" s="166">
        <v>43817983</v>
      </c>
      <c r="V96" s="167">
        <v>308303777.79000002</v>
      </c>
      <c r="W96" s="166">
        <v>10</v>
      </c>
      <c r="X96" s="168">
        <f>30321726.81-598415.34</f>
        <v>29723311.469999999</v>
      </c>
      <c r="Y96" s="169">
        <f>I96+M96+Q96+U96</f>
        <v>43817983</v>
      </c>
      <c r="Z96" s="170">
        <f>J96+N96+R96+V96</f>
        <v>308303777.79000002</v>
      </c>
      <c r="AA96" s="171">
        <v>10</v>
      </c>
      <c r="AB96" s="170">
        <f>L96+P96+T96+X96</f>
        <v>29723311.469999999</v>
      </c>
      <c r="AC96" s="172"/>
      <c r="AD96" s="26"/>
      <c r="AE96" s="26"/>
      <c r="AF96" s="26"/>
      <c r="AG96" s="26"/>
      <c r="AH96" s="26"/>
      <c r="AI96" s="26"/>
      <c r="AJ96" s="26"/>
      <c r="AK96" s="26"/>
      <c r="AL96" s="26"/>
      <c r="AM96" s="26"/>
      <c r="AN96" s="26"/>
      <c r="AO96" s="26"/>
    </row>
    <row r="97" spans="1:30" ht="24" hidden="1" customHeight="1">
      <c r="A97" s="66"/>
      <c r="B97" s="120"/>
      <c r="C97" s="91"/>
      <c r="D97" s="73"/>
      <c r="E97" s="73"/>
      <c r="F97" s="73"/>
      <c r="G97" s="73"/>
      <c r="H97" s="66"/>
      <c r="I97" s="173"/>
      <c r="J97" s="174"/>
      <c r="K97" s="173"/>
      <c r="L97" s="174"/>
      <c r="M97" s="165"/>
      <c r="N97" s="95"/>
      <c r="O97" s="94"/>
      <c r="P97" s="95"/>
      <c r="Q97" s="173"/>
      <c r="R97" s="174"/>
      <c r="S97" s="174"/>
      <c r="T97" s="174"/>
      <c r="U97" s="166"/>
      <c r="V97" s="167"/>
      <c r="W97" s="166"/>
      <c r="X97" s="168"/>
      <c r="Y97" s="169"/>
      <c r="Z97" s="175"/>
      <c r="AA97" s="171"/>
      <c r="AB97" s="175"/>
      <c r="AC97" s="176"/>
    </row>
    <row r="98" spans="1:30" ht="24" hidden="1" customHeight="1">
      <c r="A98" s="66"/>
      <c r="B98" s="120"/>
      <c r="C98" s="91"/>
      <c r="D98" s="73"/>
      <c r="E98" s="73"/>
      <c r="F98" s="73"/>
      <c r="G98" s="73"/>
      <c r="H98" s="74"/>
      <c r="I98" s="177"/>
      <c r="J98" s="112"/>
      <c r="K98" s="177"/>
      <c r="L98" s="112"/>
      <c r="M98" s="165"/>
      <c r="N98" s="95"/>
      <c r="O98" s="94"/>
      <c r="P98" s="95"/>
      <c r="Q98" s="177"/>
      <c r="R98" s="112"/>
      <c r="S98" s="112"/>
      <c r="T98" s="112"/>
      <c r="U98" s="166"/>
      <c r="V98" s="167"/>
      <c r="W98" s="166"/>
      <c r="X98" s="168"/>
      <c r="Y98" s="169"/>
      <c r="Z98" s="175"/>
      <c r="AA98" s="171"/>
      <c r="AB98" s="175"/>
      <c r="AC98" s="176"/>
    </row>
    <row r="99" spans="1:30" ht="15" hidden="1" customHeight="1">
      <c r="A99" s="66"/>
      <c r="B99" s="120"/>
      <c r="C99" s="91"/>
      <c r="D99" s="73"/>
      <c r="E99" s="73"/>
      <c r="F99" s="73"/>
      <c r="G99" s="73"/>
      <c r="H99" s="74"/>
      <c r="I99" s="76"/>
      <c r="J99" s="58"/>
      <c r="K99" s="76"/>
      <c r="L99" s="58"/>
      <c r="M99" s="58"/>
      <c r="N99" s="58"/>
      <c r="O99" s="58"/>
      <c r="P99" s="58"/>
      <c r="Q99" s="58"/>
      <c r="R99" s="75"/>
      <c r="S99" s="75"/>
      <c r="T99" s="75"/>
      <c r="U99" s="68"/>
      <c r="V99" s="68"/>
      <c r="W99" s="178"/>
      <c r="X99" s="69"/>
      <c r="Y99" s="100"/>
      <c r="Z99" s="179"/>
      <c r="AA99" s="137"/>
      <c r="AB99" s="179"/>
      <c r="AC99" s="176"/>
    </row>
    <row r="100" spans="1:30" ht="15.75" hidden="1" customHeight="1">
      <c r="A100" s="66"/>
      <c r="B100" s="91" t="s">
        <v>100</v>
      </c>
      <c r="C100" s="73" t="s">
        <v>105</v>
      </c>
      <c r="D100" s="73"/>
      <c r="E100" s="73"/>
      <c r="F100" s="73"/>
      <c r="G100" s="73"/>
      <c r="H100" s="74"/>
      <c r="I100" s="164"/>
      <c r="J100" s="164"/>
      <c r="K100" s="164"/>
      <c r="L100" s="164"/>
      <c r="M100" s="94"/>
      <c r="N100" s="95"/>
      <c r="O100" s="180"/>
      <c r="P100" s="94"/>
      <c r="Q100" s="164"/>
      <c r="R100" s="93"/>
      <c r="S100" s="93"/>
      <c r="T100" s="93"/>
      <c r="U100" s="181">
        <v>231870066</v>
      </c>
      <c r="V100" s="182">
        <v>186476015.72</v>
      </c>
      <c r="W100" s="181">
        <v>0</v>
      </c>
      <c r="X100" s="182">
        <v>0</v>
      </c>
      <c r="Y100" s="175">
        <f>I100+M100+Q100+U100</f>
        <v>231870066</v>
      </c>
      <c r="Z100" s="170">
        <f>J100+N100+R100+V100</f>
        <v>186476015.72</v>
      </c>
      <c r="AA100" s="171">
        <v>0</v>
      </c>
      <c r="AB100" s="170">
        <f>L100+P100+T100+X100</f>
        <v>0</v>
      </c>
      <c r="AC100" s="172"/>
    </row>
    <row r="101" spans="1:30" ht="15.75" hidden="1" customHeight="1">
      <c r="A101" s="66"/>
      <c r="B101" s="91"/>
      <c r="C101" s="73"/>
      <c r="D101" s="73"/>
      <c r="E101" s="73"/>
      <c r="F101" s="73"/>
      <c r="G101" s="73"/>
      <c r="H101" s="66"/>
      <c r="I101" s="173"/>
      <c r="J101" s="173"/>
      <c r="K101" s="173"/>
      <c r="L101" s="173"/>
      <c r="M101" s="94"/>
      <c r="N101" s="95"/>
      <c r="O101" s="94"/>
      <c r="P101" s="94"/>
      <c r="Q101" s="173"/>
      <c r="R101" s="174"/>
      <c r="S101" s="174"/>
      <c r="T101" s="174"/>
      <c r="U101" s="181"/>
      <c r="V101" s="182"/>
      <c r="W101" s="181"/>
      <c r="X101" s="182"/>
      <c r="Y101" s="175"/>
      <c r="Z101" s="175"/>
      <c r="AA101" s="171"/>
      <c r="AB101" s="175"/>
      <c r="AC101" s="176"/>
    </row>
    <row r="102" spans="1:30" ht="15.75" hidden="1" customHeight="1">
      <c r="A102" s="66"/>
      <c r="B102" s="91"/>
      <c r="C102" s="73"/>
      <c r="D102" s="73"/>
      <c r="E102" s="73"/>
      <c r="F102" s="73"/>
      <c r="G102" s="73"/>
      <c r="H102" s="74"/>
      <c r="I102" s="177"/>
      <c r="J102" s="177"/>
      <c r="K102" s="177"/>
      <c r="L102" s="177"/>
      <c r="M102" s="94"/>
      <c r="N102" s="95"/>
      <c r="O102" s="94"/>
      <c r="P102" s="94"/>
      <c r="Q102" s="177"/>
      <c r="R102" s="112"/>
      <c r="S102" s="112"/>
      <c r="T102" s="112"/>
      <c r="U102" s="181"/>
      <c r="V102" s="182"/>
      <c r="W102" s="181"/>
      <c r="X102" s="182"/>
      <c r="Y102" s="175"/>
      <c r="Z102" s="175"/>
      <c r="AA102" s="171"/>
      <c r="AB102" s="175"/>
      <c r="AC102" s="176"/>
    </row>
    <row r="103" spans="1:30" ht="16.5" hidden="1" customHeight="1">
      <c r="A103" s="66"/>
      <c r="B103" s="91" t="s">
        <v>106</v>
      </c>
      <c r="C103" s="73" t="s">
        <v>107</v>
      </c>
      <c r="D103" s="73"/>
      <c r="E103" s="73"/>
      <c r="F103" s="73"/>
      <c r="G103" s="73"/>
      <c r="H103" s="66"/>
      <c r="I103" s="148"/>
      <c r="J103" s="75"/>
      <c r="K103" s="138"/>
      <c r="L103" s="75"/>
      <c r="M103" s="138"/>
      <c r="N103" s="75"/>
      <c r="O103" s="67"/>
      <c r="P103" s="75"/>
      <c r="Q103" s="148"/>
      <c r="R103" s="75"/>
      <c r="S103" s="75"/>
      <c r="T103" s="75"/>
      <c r="U103" s="68">
        <v>36653724</v>
      </c>
      <c r="V103" s="69">
        <v>235558441.53</v>
      </c>
      <c r="W103" s="68">
        <v>25</v>
      </c>
      <c r="X103" s="69">
        <v>58375062.670000002</v>
      </c>
      <c r="Y103" s="79">
        <f>I103+M103+Q103+U103</f>
        <v>36653724</v>
      </c>
      <c r="Z103" s="80">
        <f>J103+N103+R103+V103</f>
        <v>235558441.53</v>
      </c>
      <c r="AA103" s="137">
        <v>25</v>
      </c>
      <c r="AB103" s="80">
        <f>L103+P103+T103+X103</f>
        <v>58375062.670000002</v>
      </c>
      <c r="AC103" s="123"/>
    </row>
    <row r="104" spans="1:30" ht="16.5" hidden="1" customHeight="1">
      <c r="A104" s="66"/>
      <c r="B104" s="91"/>
      <c r="C104" s="73"/>
      <c r="D104" s="73"/>
      <c r="E104" s="73"/>
      <c r="F104" s="73"/>
      <c r="G104" s="73"/>
      <c r="H104" s="66"/>
      <c r="I104" s="148"/>
      <c r="J104" s="75"/>
      <c r="K104" s="58"/>
      <c r="L104" s="75"/>
      <c r="M104" s="58"/>
      <c r="N104" s="58"/>
      <c r="O104" s="67"/>
      <c r="P104" s="75"/>
      <c r="Q104" s="148"/>
      <c r="R104" s="75"/>
      <c r="S104" s="75"/>
      <c r="T104" s="75"/>
      <c r="U104" s="68"/>
      <c r="V104" s="69"/>
      <c r="W104" s="68">
        <v>15</v>
      </c>
      <c r="X104" s="69"/>
      <c r="Y104" s="79"/>
      <c r="Z104" s="79"/>
      <c r="AA104" s="137"/>
      <c r="AB104" s="80"/>
      <c r="AC104" s="123"/>
    </row>
    <row r="105" spans="1:30" ht="16.5" hidden="1" customHeight="1">
      <c r="A105" s="66"/>
      <c r="B105" s="91"/>
      <c r="C105" s="73"/>
      <c r="D105" s="73"/>
      <c r="E105" s="73"/>
      <c r="F105" s="73"/>
      <c r="G105" s="73"/>
      <c r="H105" s="74"/>
      <c r="I105" s="148"/>
      <c r="J105" s="75"/>
      <c r="K105" s="58"/>
      <c r="L105" s="58"/>
      <c r="M105" s="58"/>
      <c r="N105" s="75"/>
      <c r="O105" s="67"/>
      <c r="P105" s="75"/>
      <c r="Q105" s="148"/>
      <c r="R105" s="75"/>
      <c r="S105" s="75"/>
      <c r="T105" s="75"/>
      <c r="U105" s="68"/>
      <c r="V105" s="68"/>
      <c r="W105" s="68"/>
      <c r="X105" s="69"/>
      <c r="Y105" s="79"/>
      <c r="Z105" s="79"/>
      <c r="AA105" s="137"/>
      <c r="AB105" s="80"/>
      <c r="AC105" s="123"/>
    </row>
    <row r="106" spans="1:30" ht="15.75" hidden="1" customHeight="1">
      <c r="A106" s="66"/>
      <c r="B106" s="91" t="s">
        <v>108</v>
      </c>
      <c r="C106" s="84" t="s">
        <v>109</v>
      </c>
      <c r="D106" s="84"/>
      <c r="E106" s="84"/>
      <c r="F106" s="84"/>
      <c r="G106" s="84"/>
      <c r="H106" s="66"/>
      <c r="I106" s="148"/>
      <c r="J106" s="58"/>
      <c r="K106" s="138"/>
      <c r="L106" s="75"/>
      <c r="M106" s="58"/>
      <c r="N106" s="75"/>
      <c r="O106" s="67"/>
      <c r="P106" s="75"/>
      <c r="Q106" s="148"/>
      <c r="R106" s="75"/>
      <c r="S106" s="75"/>
      <c r="T106" s="75"/>
      <c r="U106" s="68">
        <v>10770170</v>
      </c>
      <c r="V106" s="69">
        <v>77579629.25</v>
      </c>
      <c r="W106" s="68">
        <v>25</v>
      </c>
      <c r="X106" s="69">
        <f>18191576.79+10732.78+5365.79+6273.89-625186.71</f>
        <v>17588762.539999999</v>
      </c>
      <c r="Y106" s="79">
        <f t="shared" ref="Y106:Z116" si="7">I106+M106+Q106+U106</f>
        <v>10770170</v>
      </c>
      <c r="Z106" s="80">
        <f t="shared" si="7"/>
        <v>77579629.25</v>
      </c>
      <c r="AA106" s="137">
        <v>25</v>
      </c>
      <c r="AB106" s="80">
        <f t="shared" ref="AB106:AB116" si="8">L106+P106+T106+X106</f>
        <v>17588762.539999999</v>
      </c>
      <c r="AC106" s="123"/>
      <c r="AD106" s="141"/>
    </row>
    <row r="107" spans="1:30" ht="15.75" hidden="1" customHeight="1">
      <c r="A107" s="66"/>
      <c r="B107" s="91"/>
      <c r="C107" s="84"/>
      <c r="D107" s="84"/>
      <c r="E107" s="84"/>
      <c r="F107" s="84"/>
      <c r="G107" s="84"/>
      <c r="H107" s="66"/>
      <c r="I107" s="148"/>
      <c r="J107" s="75"/>
      <c r="K107" s="58"/>
      <c r="L107" s="75"/>
      <c r="M107" s="58"/>
      <c r="N107" s="75"/>
      <c r="O107" s="67"/>
      <c r="P107" s="75"/>
      <c r="Q107" s="148"/>
      <c r="R107" s="75"/>
      <c r="S107" s="75"/>
      <c r="T107" s="75"/>
      <c r="U107" s="68">
        <v>1056233</v>
      </c>
      <c r="V107" s="69">
        <v>6800990.3799999999</v>
      </c>
      <c r="W107" s="68">
        <v>15</v>
      </c>
      <c r="X107" s="69">
        <v>1722547.44</v>
      </c>
      <c r="Y107" s="79">
        <f t="shared" si="7"/>
        <v>1056233</v>
      </c>
      <c r="Z107" s="80">
        <f t="shared" si="7"/>
        <v>6800990.3799999999</v>
      </c>
      <c r="AA107" s="137">
        <v>15</v>
      </c>
      <c r="AB107" s="80">
        <f t="shared" si="8"/>
        <v>1722547.44</v>
      </c>
      <c r="AC107" s="123"/>
    </row>
    <row r="108" spans="1:30" ht="15.75" hidden="1" customHeight="1">
      <c r="A108" s="66"/>
      <c r="B108" s="91"/>
      <c r="C108" s="84"/>
      <c r="D108" s="84"/>
      <c r="E108" s="84"/>
      <c r="F108" s="84"/>
      <c r="G108" s="84"/>
      <c r="H108" s="66"/>
      <c r="I108" s="148"/>
      <c r="J108" s="75"/>
      <c r="K108" s="58"/>
      <c r="L108" s="75"/>
      <c r="M108" s="58"/>
      <c r="N108" s="75"/>
      <c r="O108" s="67"/>
      <c r="P108" s="75"/>
      <c r="Q108" s="148"/>
      <c r="R108" s="75"/>
      <c r="S108" s="75"/>
      <c r="T108" s="75"/>
      <c r="U108" s="68">
        <v>342808</v>
      </c>
      <c r="V108" s="69">
        <v>2244599.04</v>
      </c>
      <c r="W108" s="68">
        <v>20</v>
      </c>
      <c r="X108" s="69">
        <v>452467.42</v>
      </c>
      <c r="Y108" s="79">
        <f t="shared" si="7"/>
        <v>342808</v>
      </c>
      <c r="Z108" s="80">
        <f t="shared" si="7"/>
        <v>2244599.04</v>
      </c>
      <c r="AA108" s="137">
        <v>20</v>
      </c>
      <c r="AB108" s="80">
        <f t="shared" si="8"/>
        <v>452467.42</v>
      </c>
      <c r="AC108" s="123"/>
    </row>
    <row r="109" spans="1:30" ht="30.75" hidden="1" customHeight="1">
      <c r="A109" s="66"/>
      <c r="B109" s="91" t="s">
        <v>110</v>
      </c>
      <c r="C109" s="91" t="s">
        <v>111</v>
      </c>
      <c r="D109" s="91"/>
      <c r="E109" s="91"/>
      <c r="F109" s="91"/>
      <c r="G109" s="91"/>
      <c r="H109" s="183"/>
      <c r="I109" s="58"/>
      <c r="J109" s="75"/>
      <c r="K109" s="58"/>
      <c r="L109" s="75"/>
      <c r="M109" s="58"/>
      <c r="N109" s="75"/>
      <c r="O109" s="58"/>
      <c r="P109" s="75"/>
      <c r="Q109" s="58"/>
      <c r="R109" s="75"/>
      <c r="S109" s="75"/>
      <c r="T109" s="75"/>
      <c r="U109" s="68">
        <v>0</v>
      </c>
      <c r="V109" s="69">
        <v>0</v>
      </c>
      <c r="W109" s="136">
        <v>0</v>
      </c>
      <c r="X109" s="69">
        <v>0</v>
      </c>
      <c r="Y109" s="79">
        <f t="shared" si="7"/>
        <v>0</v>
      </c>
      <c r="Z109" s="80">
        <f t="shared" si="7"/>
        <v>0</v>
      </c>
      <c r="AA109" s="137">
        <v>0</v>
      </c>
      <c r="AB109" s="80">
        <f t="shared" si="8"/>
        <v>0</v>
      </c>
      <c r="AC109" s="123"/>
    </row>
    <row r="110" spans="1:30" ht="30.75" hidden="1" customHeight="1">
      <c r="A110" s="66"/>
      <c r="B110" s="91"/>
      <c r="C110" s="91"/>
      <c r="D110" s="91"/>
      <c r="E110" s="91"/>
      <c r="F110" s="91"/>
      <c r="G110" s="91"/>
      <c r="H110" s="183"/>
      <c r="I110" s="58"/>
      <c r="J110" s="75"/>
      <c r="K110" s="58"/>
      <c r="L110" s="75"/>
      <c r="M110" s="58"/>
      <c r="N110" s="75"/>
      <c r="O110" s="58"/>
      <c r="P110" s="75"/>
      <c r="Q110" s="58"/>
      <c r="R110" s="75"/>
      <c r="S110" s="75"/>
      <c r="T110" s="75"/>
      <c r="U110" s="68"/>
      <c r="V110" s="69"/>
      <c r="W110" s="136">
        <v>5</v>
      </c>
      <c r="X110" s="69"/>
      <c r="Y110" s="79">
        <f t="shared" si="7"/>
        <v>0</v>
      </c>
      <c r="Z110" s="80">
        <f t="shared" si="7"/>
        <v>0</v>
      </c>
      <c r="AA110" s="137">
        <v>5</v>
      </c>
      <c r="AB110" s="80">
        <f t="shared" si="8"/>
        <v>0</v>
      </c>
      <c r="AC110" s="123"/>
    </row>
    <row r="111" spans="1:30" ht="30.75" hidden="1" customHeight="1">
      <c r="A111" s="66"/>
      <c r="B111" s="91"/>
      <c r="C111" s="91"/>
      <c r="D111" s="91"/>
      <c r="E111" s="91"/>
      <c r="F111" s="91"/>
      <c r="G111" s="91"/>
      <c r="H111" s="183"/>
      <c r="I111" s="58"/>
      <c r="J111" s="75"/>
      <c r="K111" s="58"/>
      <c r="L111" s="75"/>
      <c r="M111" s="58"/>
      <c r="N111" s="75"/>
      <c r="O111" s="58"/>
      <c r="P111" s="75"/>
      <c r="Q111" s="58"/>
      <c r="R111" s="75"/>
      <c r="S111" s="75"/>
      <c r="T111" s="75"/>
      <c r="U111" s="68"/>
      <c r="V111" s="69"/>
      <c r="W111" s="136"/>
      <c r="X111" s="69">
        <v>0</v>
      </c>
      <c r="Y111" s="79">
        <f t="shared" si="7"/>
        <v>0</v>
      </c>
      <c r="Z111" s="80">
        <f t="shared" si="7"/>
        <v>0</v>
      </c>
      <c r="AA111" s="137">
        <v>7.5</v>
      </c>
      <c r="AB111" s="80">
        <f t="shared" si="8"/>
        <v>0</v>
      </c>
      <c r="AC111" s="123"/>
    </row>
    <row r="112" spans="1:30" ht="16.5" hidden="1" customHeight="1">
      <c r="A112" s="66"/>
      <c r="B112" s="91"/>
      <c r="C112" s="91"/>
      <c r="D112" s="91"/>
      <c r="E112" s="91"/>
      <c r="F112" s="91"/>
      <c r="G112" s="91"/>
      <c r="H112" s="66"/>
      <c r="I112" s="58"/>
      <c r="J112" s="75"/>
      <c r="K112" s="58"/>
      <c r="L112" s="75"/>
      <c r="M112" s="58"/>
      <c r="N112" s="75"/>
      <c r="O112" s="58"/>
      <c r="P112" s="75"/>
      <c r="Q112" s="58"/>
      <c r="R112" s="75"/>
      <c r="S112" s="75"/>
      <c r="T112" s="75"/>
      <c r="U112" s="68">
        <v>508253</v>
      </c>
      <c r="V112" s="69">
        <v>2794221.6</v>
      </c>
      <c r="W112" s="136">
        <v>10</v>
      </c>
      <c r="X112" s="69">
        <v>257941.15</v>
      </c>
      <c r="Y112" s="79">
        <f t="shared" si="7"/>
        <v>508253</v>
      </c>
      <c r="Z112" s="80">
        <f t="shared" si="7"/>
        <v>2794221.6</v>
      </c>
      <c r="AA112" s="137">
        <v>10</v>
      </c>
      <c r="AB112" s="80">
        <f t="shared" si="8"/>
        <v>257941.15</v>
      </c>
      <c r="AC112" s="123"/>
    </row>
    <row r="113" spans="1:41" ht="16.5" hidden="1" customHeight="1">
      <c r="A113" s="66"/>
      <c r="B113" s="91"/>
      <c r="C113" s="91"/>
      <c r="D113" s="91"/>
      <c r="E113" s="91"/>
      <c r="F113" s="91"/>
      <c r="G113" s="91"/>
      <c r="H113" s="66"/>
      <c r="I113" s="58"/>
      <c r="J113" s="75"/>
      <c r="K113" s="58"/>
      <c r="L113" s="75"/>
      <c r="M113" s="58"/>
      <c r="N113" s="75"/>
      <c r="O113" s="58"/>
      <c r="P113" s="75"/>
      <c r="Q113" s="58"/>
      <c r="R113" s="75"/>
      <c r="S113" s="75"/>
      <c r="T113" s="75"/>
      <c r="U113" s="68"/>
      <c r="V113" s="69"/>
      <c r="W113" s="136">
        <v>11.25</v>
      </c>
      <c r="X113" s="69"/>
      <c r="Y113" s="79">
        <f t="shared" si="7"/>
        <v>0</v>
      </c>
      <c r="Z113" s="80">
        <f t="shared" si="7"/>
        <v>0</v>
      </c>
      <c r="AA113" s="137">
        <v>11.25</v>
      </c>
      <c r="AB113" s="80">
        <f t="shared" si="8"/>
        <v>0</v>
      </c>
      <c r="AC113" s="123"/>
    </row>
    <row r="114" spans="1:41" ht="16.5" hidden="1" customHeight="1">
      <c r="A114" s="66"/>
      <c r="B114" s="91"/>
      <c r="C114" s="91"/>
      <c r="D114" s="91"/>
      <c r="E114" s="91"/>
      <c r="F114" s="91"/>
      <c r="G114" s="91"/>
      <c r="H114" s="66"/>
      <c r="I114" s="58"/>
      <c r="J114" s="75"/>
      <c r="K114" s="58"/>
      <c r="L114" s="75"/>
      <c r="M114" s="58"/>
      <c r="N114" s="75"/>
      <c r="O114" s="58"/>
      <c r="P114" s="75"/>
      <c r="Q114" s="58"/>
      <c r="R114" s="75"/>
      <c r="S114" s="75"/>
      <c r="T114" s="75"/>
      <c r="U114" s="68">
        <v>0</v>
      </c>
      <c r="V114" s="69">
        <v>0</v>
      </c>
      <c r="W114" s="136">
        <v>15</v>
      </c>
      <c r="X114" s="69">
        <v>0</v>
      </c>
      <c r="Y114" s="79">
        <f t="shared" si="7"/>
        <v>0</v>
      </c>
      <c r="Z114" s="80">
        <f t="shared" si="7"/>
        <v>0</v>
      </c>
      <c r="AA114" s="137">
        <v>15</v>
      </c>
      <c r="AB114" s="80">
        <f t="shared" si="8"/>
        <v>0</v>
      </c>
      <c r="AC114" s="123"/>
    </row>
    <row r="115" spans="1:41" ht="16.5" hidden="1" customHeight="1">
      <c r="A115" s="66"/>
      <c r="B115" s="91"/>
      <c r="C115" s="91"/>
      <c r="D115" s="91"/>
      <c r="E115" s="91"/>
      <c r="F115" s="91"/>
      <c r="G115" s="91"/>
      <c r="H115" s="66"/>
      <c r="I115" s="58"/>
      <c r="J115" s="75"/>
      <c r="K115" s="58"/>
      <c r="L115" s="75"/>
      <c r="M115" s="58"/>
      <c r="N115" s="75"/>
      <c r="O115" s="58"/>
      <c r="P115" s="75"/>
      <c r="Q115" s="58"/>
      <c r="R115" s="75"/>
      <c r="S115" s="75"/>
      <c r="T115" s="75"/>
      <c r="U115" s="68">
        <v>0</v>
      </c>
      <c r="V115" s="69">
        <v>0</v>
      </c>
      <c r="W115" s="136">
        <v>20</v>
      </c>
      <c r="X115" s="69">
        <v>0</v>
      </c>
      <c r="Y115" s="79">
        <f t="shared" si="7"/>
        <v>0</v>
      </c>
      <c r="Z115" s="80">
        <f t="shared" si="7"/>
        <v>0</v>
      </c>
      <c r="AA115" s="137">
        <v>20</v>
      </c>
      <c r="AB115" s="80">
        <f t="shared" si="8"/>
        <v>0</v>
      </c>
      <c r="AC115" s="123"/>
    </row>
    <row r="116" spans="1:41" ht="16.5" hidden="1" customHeight="1">
      <c r="A116" s="66"/>
      <c r="B116" s="91"/>
      <c r="C116" s="91"/>
      <c r="D116" s="91"/>
      <c r="E116" s="91"/>
      <c r="F116" s="91"/>
      <c r="G116" s="91"/>
      <c r="H116" s="66"/>
      <c r="I116" s="58"/>
      <c r="J116" s="75"/>
      <c r="K116" s="58"/>
      <c r="L116" s="75"/>
      <c r="M116" s="58"/>
      <c r="N116" s="75"/>
      <c r="O116" s="58"/>
      <c r="P116" s="75"/>
      <c r="Q116" s="58"/>
      <c r="R116" s="75"/>
      <c r="S116" s="75"/>
      <c r="T116" s="75"/>
      <c r="U116" s="68">
        <f>2960739+526</f>
        <v>2961265</v>
      </c>
      <c r="V116" s="69">
        <f>30595294.33+6681</f>
        <v>30601975.329999998</v>
      </c>
      <c r="W116" s="136">
        <v>25</v>
      </c>
      <c r="X116" s="69">
        <f>7519428.25+502</f>
        <v>7519930.25</v>
      </c>
      <c r="Y116" s="79">
        <f t="shared" si="7"/>
        <v>2961265</v>
      </c>
      <c r="Z116" s="80">
        <f t="shared" si="7"/>
        <v>30601975.329999998</v>
      </c>
      <c r="AA116" s="137">
        <v>25</v>
      </c>
      <c r="AB116" s="80">
        <f t="shared" si="8"/>
        <v>7519930.25</v>
      </c>
      <c r="AC116" s="123"/>
    </row>
    <row r="117" spans="1:41" ht="16.5" hidden="1" customHeight="1">
      <c r="A117" s="66"/>
      <c r="B117" s="91"/>
      <c r="C117" s="91"/>
      <c r="D117" s="91"/>
      <c r="E117" s="91"/>
      <c r="F117" s="91"/>
      <c r="G117" s="91"/>
      <c r="H117" s="66"/>
      <c r="I117" s="58"/>
      <c r="J117" s="75"/>
      <c r="K117" s="58"/>
      <c r="L117" s="75"/>
      <c r="M117" s="58"/>
      <c r="N117" s="75"/>
      <c r="O117" s="58"/>
      <c r="P117" s="75"/>
      <c r="Q117" s="58"/>
      <c r="R117" s="75"/>
      <c r="S117" s="75"/>
      <c r="T117" s="75"/>
      <c r="U117" s="68"/>
      <c r="V117" s="69" t="s">
        <v>112</v>
      </c>
      <c r="W117" s="136"/>
      <c r="X117" s="69"/>
      <c r="Y117" s="79"/>
      <c r="Z117" s="80"/>
      <c r="AA117" s="137"/>
      <c r="AB117" s="80"/>
      <c r="AC117" s="123"/>
    </row>
    <row r="118" spans="1:41" ht="16.5" hidden="1" customHeight="1">
      <c r="A118" s="66"/>
      <c r="B118" s="91"/>
      <c r="C118" s="91"/>
      <c r="D118" s="91"/>
      <c r="E118" s="91"/>
      <c r="F118" s="91"/>
      <c r="G118" s="91"/>
      <c r="H118" s="66"/>
      <c r="I118" s="58"/>
      <c r="J118" s="75"/>
      <c r="K118" s="67"/>
      <c r="L118" s="58"/>
      <c r="M118" s="58"/>
      <c r="N118" s="75"/>
      <c r="O118" s="67"/>
      <c r="P118" s="75"/>
      <c r="Q118" s="58"/>
      <c r="R118" s="75"/>
      <c r="S118" s="75"/>
      <c r="T118" s="75"/>
      <c r="U118" s="68">
        <v>123698154</v>
      </c>
      <c r="V118" s="69">
        <v>537044753.82000005</v>
      </c>
      <c r="W118" s="151">
        <v>0</v>
      </c>
      <c r="X118" s="69">
        <v>0</v>
      </c>
      <c r="Y118" s="79">
        <f t="shared" ref="Y118:Z125" si="9">I118+M118+Q118+U118</f>
        <v>123698154</v>
      </c>
      <c r="Z118" s="80">
        <f t="shared" si="9"/>
        <v>537044753.82000005</v>
      </c>
      <c r="AA118" s="137">
        <v>0</v>
      </c>
      <c r="AB118" s="80">
        <f t="shared" ref="AB118:AB125" si="10">L118+P118+T118+X118</f>
        <v>0</v>
      </c>
      <c r="AC118" s="123"/>
    </row>
    <row r="119" spans="1:41" ht="16.5" hidden="1" customHeight="1">
      <c r="A119" s="66"/>
      <c r="B119" s="91"/>
      <c r="C119" s="91"/>
      <c r="D119" s="91"/>
      <c r="E119" s="91"/>
      <c r="F119" s="91"/>
      <c r="G119" s="91"/>
      <c r="H119" s="66"/>
      <c r="I119" s="58"/>
      <c r="J119" s="75"/>
      <c r="K119" s="67"/>
      <c r="L119" s="58"/>
      <c r="M119" s="58"/>
      <c r="N119" s="75"/>
      <c r="O119" s="67"/>
      <c r="P119" s="75"/>
      <c r="Q119" s="58"/>
      <c r="R119" s="75"/>
      <c r="S119" s="75"/>
      <c r="T119" s="75"/>
      <c r="U119" s="68">
        <v>15196</v>
      </c>
      <c r="V119" s="69">
        <v>103832.94</v>
      </c>
      <c r="W119" s="151">
        <v>5</v>
      </c>
      <c r="X119" s="69">
        <v>7787.47</v>
      </c>
      <c r="Y119" s="79">
        <f t="shared" si="9"/>
        <v>15196</v>
      </c>
      <c r="Z119" s="80">
        <f t="shared" si="9"/>
        <v>103832.94</v>
      </c>
      <c r="AA119" s="137">
        <v>5</v>
      </c>
      <c r="AB119" s="80">
        <f t="shared" si="10"/>
        <v>7787.47</v>
      </c>
      <c r="AC119" s="123"/>
    </row>
    <row r="120" spans="1:41" ht="16.5" hidden="1" customHeight="1">
      <c r="A120" s="66"/>
      <c r="B120" s="91"/>
      <c r="C120" s="91"/>
      <c r="D120" s="91"/>
      <c r="E120" s="91"/>
      <c r="F120" s="91"/>
      <c r="G120" s="91"/>
      <c r="H120" s="66"/>
      <c r="I120" s="58"/>
      <c r="J120" s="75"/>
      <c r="K120" s="67"/>
      <c r="L120" s="75"/>
      <c r="M120" s="58"/>
      <c r="N120" s="75"/>
      <c r="O120" s="67"/>
      <c r="P120" s="75"/>
      <c r="Q120" s="58"/>
      <c r="R120" s="75"/>
      <c r="S120" s="75"/>
      <c r="T120" s="75"/>
      <c r="U120" s="68">
        <v>581986</v>
      </c>
      <c r="V120" s="69">
        <v>4148916.69</v>
      </c>
      <c r="W120" s="151">
        <v>7.5</v>
      </c>
      <c r="X120" s="69">
        <v>311168.75</v>
      </c>
      <c r="Y120" s="79">
        <f t="shared" si="9"/>
        <v>581986</v>
      </c>
      <c r="Z120" s="80">
        <f t="shared" si="9"/>
        <v>4148916.69</v>
      </c>
      <c r="AA120" s="137">
        <v>7.5</v>
      </c>
      <c r="AB120" s="80">
        <f t="shared" si="10"/>
        <v>311168.75</v>
      </c>
      <c r="AC120" s="123"/>
    </row>
    <row r="121" spans="1:41" ht="16.5" hidden="1" customHeight="1">
      <c r="A121" s="66"/>
      <c r="B121" s="91"/>
      <c r="C121" s="91"/>
      <c r="D121" s="91"/>
      <c r="E121" s="91"/>
      <c r="F121" s="91"/>
      <c r="G121" s="91"/>
      <c r="H121" s="66"/>
      <c r="I121" s="58"/>
      <c r="J121" s="75"/>
      <c r="K121" s="67"/>
      <c r="L121" s="75"/>
      <c r="M121" s="58"/>
      <c r="N121" s="75"/>
      <c r="O121" s="67"/>
      <c r="P121" s="75"/>
      <c r="Q121" s="58"/>
      <c r="R121" s="75"/>
      <c r="S121" s="75"/>
      <c r="T121" s="75"/>
      <c r="U121" s="68">
        <v>33101306</v>
      </c>
      <c r="V121" s="69">
        <v>224033598.62</v>
      </c>
      <c r="W121" s="151">
        <v>10</v>
      </c>
      <c r="X121" s="69">
        <v>22403359.890000001</v>
      </c>
      <c r="Y121" s="79">
        <f t="shared" si="9"/>
        <v>33101306</v>
      </c>
      <c r="Z121" s="101">
        <f t="shared" si="9"/>
        <v>224033598.62</v>
      </c>
      <c r="AA121" s="137">
        <v>10</v>
      </c>
      <c r="AB121" s="101">
        <f t="shared" si="10"/>
        <v>22403359.890000001</v>
      </c>
      <c r="AC121" s="103"/>
    </row>
    <row r="122" spans="1:41" ht="16.5" hidden="1" customHeight="1">
      <c r="A122" s="66"/>
      <c r="B122" s="91"/>
      <c r="C122" s="91"/>
      <c r="D122" s="91"/>
      <c r="E122" s="91"/>
      <c r="F122" s="91"/>
      <c r="G122" s="91"/>
      <c r="H122" s="66"/>
      <c r="I122" s="58"/>
      <c r="J122" s="75"/>
      <c r="K122" s="67"/>
      <c r="L122" s="75"/>
      <c r="M122" s="58"/>
      <c r="N122" s="75"/>
      <c r="O122" s="67"/>
      <c r="P122" s="75"/>
      <c r="Q122" s="58"/>
      <c r="R122" s="75"/>
      <c r="S122" s="75"/>
      <c r="T122" s="75"/>
      <c r="U122" s="68">
        <v>36204</v>
      </c>
      <c r="V122" s="69">
        <v>232768.45</v>
      </c>
      <c r="W122" s="151">
        <v>11.25</v>
      </c>
      <c r="X122" s="69">
        <v>26186.45</v>
      </c>
      <c r="Y122" s="79">
        <f t="shared" si="9"/>
        <v>36204</v>
      </c>
      <c r="Z122" s="101">
        <f t="shared" si="9"/>
        <v>232768.45</v>
      </c>
      <c r="AA122" s="137">
        <v>11.25</v>
      </c>
      <c r="AB122" s="101">
        <f t="shared" si="10"/>
        <v>26186.45</v>
      </c>
      <c r="AC122" s="103"/>
    </row>
    <row r="123" spans="1:41" ht="16.5" hidden="1" customHeight="1">
      <c r="A123" s="66"/>
      <c r="B123" s="91"/>
      <c r="C123" s="91"/>
      <c r="D123" s="91"/>
      <c r="E123" s="91"/>
      <c r="F123" s="91"/>
      <c r="G123" s="91"/>
      <c r="H123" s="66"/>
      <c r="I123" s="58"/>
      <c r="J123" s="75"/>
      <c r="K123" s="67"/>
      <c r="L123" s="75"/>
      <c r="M123" s="58"/>
      <c r="N123" s="75"/>
      <c r="O123" s="67"/>
      <c r="P123" s="75"/>
      <c r="Q123" s="58"/>
      <c r="R123" s="75"/>
      <c r="S123" s="75"/>
      <c r="T123" s="75"/>
      <c r="U123" s="68">
        <v>2094921</v>
      </c>
      <c r="V123" s="69">
        <v>13804614.619999999</v>
      </c>
      <c r="W123" s="151">
        <v>20</v>
      </c>
      <c r="X123" s="69">
        <v>2760922.89</v>
      </c>
      <c r="Y123" s="79">
        <f t="shared" si="9"/>
        <v>2094921</v>
      </c>
      <c r="Z123" s="101">
        <f t="shared" si="9"/>
        <v>13804614.619999999</v>
      </c>
      <c r="AA123" s="137">
        <v>20</v>
      </c>
      <c r="AB123" s="101">
        <f t="shared" si="10"/>
        <v>2760922.89</v>
      </c>
      <c r="AC123" s="103"/>
    </row>
    <row r="124" spans="1:41" ht="16.5" hidden="1" customHeight="1">
      <c r="A124" s="66"/>
      <c r="B124" s="91"/>
      <c r="C124" s="91"/>
      <c r="D124" s="91"/>
      <c r="E124" s="91"/>
      <c r="F124" s="91"/>
      <c r="G124" s="91"/>
      <c r="H124" s="66"/>
      <c r="I124" s="58"/>
      <c r="J124" s="75"/>
      <c r="K124" s="67"/>
      <c r="L124" s="75"/>
      <c r="M124" s="58"/>
      <c r="N124" s="75"/>
      <c r="O124" s="67"/>
      <c r="P124" s="75"/>
      <c r="Q124" s="58"/>
      <c r="R124" s="75"/>
      <c r="S124" s="75"/>
      <c r="T124" s="75"/>
      <c r="U124" s="68">
        <v>12748148</v>
      </c>
      <c r="V124" s="69">
        <v>90413890.909999996</v>
      </c>
      <c r="W124" s="151">
        <v>25</v>
      </c>
      <c r="X124" s="69">
        <v>22603473.350000001</v>
      </c>
      <c r="Y124" s="79">
        <f t="shared" si="9"/>
        <v>12748148</v>
      </c>
      <c r="Z124" s="101">
        <f t="shared" si="9"/>
        <v>90413890.909999996</v>
      </c>
      <c r="AA124" s="137">
        <v>25</v>
      </c>
      <c r="AB124" s="101">
        <f t="shared" si="10"/>
        <v>22603473.350000001</v>
      </c>
      <c r="AC124" s="103"/>
    </row>
    <row r="125" spans="1:41" ht="16.5" hidden="1" customHeight="1">
      <c r="A125" s="66"/>
      <c r="B125" s="91"/>
      <c r="C125" s="91"/>
      <c r="D125" s="91"/>
      <c r="E125" s="91"/>
      <c r="F125" s="91"/>
      <c r="G125" s="91"/>
      <c r="H125" s="120"/>
      <c r="I125" s="68"/>
      <c r="J125" s="58"/>
      <c r="K125" s="58"/>
      <c r="L125" s="58"/>
      <c r="M125" s="67"/>
      <c r="N125" s="59"/>
      <c r="O125" s="58"/>
      <c r="P125" s="59"/>
      <c r="Q125" s="58"/>
      <c r="R125" s="75"/>
      <c r="S125" s="75"/>
      <c r="T125" s="75"/>
      <c r="U125" s="58">
        <v>0</v>
      </c>
      <c r="V125" s="75"/>
      <c r="W125" s="58"/>
      <c r="X125" s="75"/>
      <c r="Y125" s="79">
        <f t="shared" si="9"/>
        <v>0</v>
      </c>
      <c r="Z125" s="101">
        <f t="shared" si="9"/>
        <v>0</v>
      </c>
      <c r="AA125" s="81"/>
      <c r="AB125" s="101">
        <f t="shared" si="10"/>
        <v>0</v>
      </c>
      <c r="AC125" s="103"/>
    </row>
    <row r="126" spans="1:41" ht="16.5" hidden="1" customHeight="1">
      <c r="A126" s="66"/>
      <c r="B126" s="120"/>
      <c r="C126" s="91"/>
      <c r="D126" s="91"/>
      <c r="E126" s="91"/>
      <c r="F126" s="91"/>
      <c r="G126" s="91"/>
      <c r="H126" s="66"/>
      <c r="I126" s="58"/>
      <c r="J126" s="75"/>
      <c r="K126" s="58"/>
      <c r="L126" s="75"/>
      <c r="M126" s="156"/>
      <c r="N126" s="75"/>
      <c r="O126" s="75"/>
      <c r="P126" s="75"/>
      <c r="Q126" s="156"/>
      <c r="R126" s="75"/>
      <c r="S126" s="75"/>
      <c r="T126" s="75"/>
      <c r="U126" s="156">
        <f>SUM(U34:U125)</f>
        <v>2145380873</v>
      </c>
      <c r="V126" s="75">
        <f>SUM(V34:V125)</f>
        <v>11869003135.450005</v>
      </c>
      <c r="W126" s="75"/>
      <c r="X126" s="75">
        <f>SUM(X34:X125)</f>
        <v>1375987959.8000004</v>
      </c>
      <c r="Y126" s="184" t="e">
        <f>SUM(Y34:Y125)</f>
        <v>#REF!</v>
      </c>
      <c r="Z126" s="80" t="e">
        <f>SUM(Z34:Z125)</f>
        <v>#REF!</v>
      </c>
      <c r="AA126" s="80"/>
      <c r="AB126" s="80">
        <f>SUM(AB34:AB125)</f>
        <v>2442962295.8999991</v>
      </c>
      <c r="AC126" s="123"/>
    </row>
    <row r="127" spans="1:41" s="2" customFormat="1" ht="42" customHeight="1">
      <c r="A127" s="70"/>
      <c r="B127" s="185"/>
      <c r="C127" s="186" t="s">
        <v>113</v>
      </c>
      <c r="D127" s="186"/>
      <c r="E127" s="186"/>
      <c r="F127" s="186"/>
      <c r="G127" s="186"/>
      <c r="H127" s="187"/>
      <c r="I127" s="156"/>
      <c r="J127" s="75"/>
      <c r="K127" s="156"/>
      <c r="L127" s="75"/>
      <c r="M127" s="156"/>
      <c r="N127" s="75"/>
      <c r="O127" s="75"/>
      <c r="P127" s="75"/>
      <c r="Q127" s="156">
        <f>Q30+Q93</f>
        <v>2113087166</v>
      </c>
      <c r="R127" s="75">
        <f>R30+R93</f>
        <v>11847973406.74</v>
      </c>
      <c r="S127" s="75">
        <f>S30+S93</f>
        <v>0</v>
      </c>
      <c r="T127" s="75">
        <f>T30+T93</f>
        <v>1223575936.7800002</v>
      </c>
      <c r="U127" s="156">
        <f>U30+U94</f>
        <v>1159784405</v>
      </c>
      <c r="V127" s="75">
        <f>V30+V94</f>
        <v>5691737932.4200001</v>
      </c>
      <c r="W127" s="75"/>
      <c r="X127" s="75">
        <f>X30+X94</f>
        <v>606117519.02999997</v>
      </c>
      <c r="Y127" s="184">
        <f>Y30+Y94</f>
        <v>1559729442</v>
      </c>
      <c r="Z127" s="80">
        <f>Z30+Z94</f>
        <v>6396755211</v>
      </c>
      <c r="AA127" s="133">
        <v>0</v>
      </c>
      <c r="AB127" s="101">
        <f>AB30+AB94</f>
        <v>606117519.02999997</v>
      </c>
      <c r="AC127" s="103"/>
      <c r="AD127"/>
      <c r="AE127"/>
      <c r="AF127"/>
      <c r="AG127"/>
      <c r="AH127"/>
      <c r="AI127"/>
      <c r="AJ127"/>
      <c r="AK127"/>
      <c r="AL127"/>
      <c r="AM127"/>
      <c r="AN127"/>
      <c r="AO127"/>
    </row>
    <row r="128" spans="1:41" ht="39" customHeight="1">
      <c r="A128" s="66"/>
      <c r="B128" s="66"/>
      <c r="C128" s="66"/>
      <c r="D128" s="73" t="s">
        <v>114</v>
      </c>
      <c r="E128" s="73"/>
      <c r="F128" s="73"/>
      <c r="G128" s="73"/>
      <c r="H128" s="66"/>
      <c r="I128" s="66"/>
      <c r="J128" s="66"/>
      <c r="K128" s="66"/>
      <c r="L128" s="58"/>
      <c r="M128" s="66"/>
      <c r="N128" s="66"/>
      <c r="O128" s="66"/>
      <c r="P128" s="70"/>
      <c r="Q128" s="68"/>
      <c r="R128" s="69"/>
      <c r="S128" s="121"/>
      <c r="T128" s="69"/>
      <c r="U128" s="68"/>
      <c r="V128" s="68"/>
      <c r="W128" s="68"/>
      <c r="X128" s="68"/>
      <c r="Y128" s="81"/>
      <c r="Z128" s="81"/>
      <c r="AA128" s="81"/>
      <c r="AB128" s="81"/>
      <c r="AC128" s="132"/>
    </row>
    <row r="129" spans="1:33" ht="16.5">
      <c r="A129" s="66"/>
      <c r="B129" s="66"/>
      <c r="C129" s="28" t="s">
        <v>115</v>
      </c>
      <c r="D129" s="28"/>
      <c r="E129" s="28"/>
      <c r="F129" s="28"/>
      <c r="G129" s="28"/>
      <c r="H129" s="66"/>
      <c r="I129" s="66"/>
      <c r="J129" s="66"/>
      <c r="K129" s="66"/>
      <c r="L129" s="75"/>
      <c r="M129" s="66"/>
      <c r="N129" s="66"/>
      <c r="O129" s="66"/>
      <c r="P129" s="69"/>
      <c r="Q129" s="68"/>
      <c r="R129" s="69"/>
      <c r="S129" s="121"/>
      <c r="T129" s="77">
        <v>415830.23</v>
      </c>
      <c r="U129" s="68"/>
      <c r="V129" s="68"/>
      <c r="W129" s="68"/>
      <c r="X129" s="69">
        <v>-675964.11</v>
      </c>
      <c r="Y129" s="79"/>
      <c r="Z129" s="79"/>
      <c r="AA129" s="81"/>
      <c r="AB129" s="80">
        <f>L129+P129+T129+X129</f>
        <v>-260133.88</v>
      </c>
      <c r="AC129" s="123"/>
    </row>
    <row r="130" spans="1:33" ht="16.5">
      <c r="A130" s="66"/>
      <c r="B130" s="66"/>
      <c r="C130" s="28" t="s">
        <v>116</v>
      </c>
      <c r="D130" s="28"/>
      <c r="E130" s="28"/>
      <c r="F130" s="28"/>
      <c r="G130" s="28"/>
      <c r="H130" s="66"/>
      <c r="I130" s="66"/>
      <c r="J130" s="66"/>
      <c r="K130" s="66"/>
      <c r="L130" s="75"/>
      <c r="M130" s="66"/>
      <c r="N130" s="66"/>
      <c r="O130" s="66"/>
      <c r="P130" s="69"/>
      <c r="Q130" s="68"/>
      <c r="R130" s="69"/>
      <c r="S130" s="121"/>
      <c r="T130" s="77">
        <v>-1797072.51</v>
      </c>
      <c r="U130" s="68"/>
      <c r="V130" s="68"/>
      <c r="W130" s="68"/>
      <c r="X130" s="69">
        <v>-116217.51</v>
      </c>
      <c r="Y130" s="79"/>
      <c r="Z130" s="79"/>
      <c r="AA130" s="81"/>
      <c r="AB130" s="80">
        <f>L130+P130+T130+X130</f>
        <v>-1913290.02</v>
      </c>
      <c r="AC130" s="123"/>
    </row>
    <row r="131" spans="1:33" ht="16.5">
      <c r="A131" s="66"/>
      <c r="B131" s="66"/>
      <c r="C131" s="66"/>
      <c r="D131" s="28"/>
      <c r="E131" s="28"/>
      <c r="F131" s="28"/>
      <c r="G131" s="28"/>
      <c r="H131" s="66"/>
      <c r="I131" s="66"/>
      <c r="J131" s="66"/>
      <c r="K131" s="66"/>
      <c r="L131" s="75"/>
      <c r="M131" s="66"/>
      <c r="N131" s="66"/>
      <c r="O131" s="66"/>
      <c r="P131" s="78"/>
      <c r="Q131" s="78">
        <f>Q127+Q129+Q130</f>
        <v>2113087166</v>
      </c>
      <c r="R131" s="78">
        <f>R127+R129+R130</f>
        <v>11847973406.74</v>
      </c>
      <c r="S131" s="188"/>
      <c r="T131" s="78">
        <f>T127+T129+T130</f>
        <v>1222194694.5000002</v>
      </c>
      <c r="U131" s="68"/>
      <c r="V131" s="68"/>
      <c r="W131" s="68"/>
      <c r="X131" s="78">
        <f>X127+X129+X130</f>
        <v>605325337.40999997</v>
      </c>
      <c r="Y131" s="189"/>
      <c r="Z131" s="101"/>
      <c r="AA131" s="101"/>
      <c r="AB131" s="101"/>
      <c r="AC131" s="103"/>
    </row>
    <row r="132" spans="1:33" ht="31.5" customHeight="1">
      <c r="A132" s="28" t="s">
        <v>31</v>
      </c>
      <c r="B132" s="28"/>
      <c r="C132" s="120" t="s">
        <v>33</v>
      </c>
      <c r="D132" s="73" t="s">
        <v>114</v>
      </c>
      <c r="E132" s="73"/>
      <c r="F132" s="73"/>
      <c r="G132" s="73"/>
      <c r="H132" s="74"/>
      <c r="I132" s="76"/>
      <c r="J132" s="76"/>
      <c r="K132" s="76"/>
      <c r="L132" s="76"/>
      <c r="M132" s="66"/>
      <c r="N132" s="66"/>
      <c r="O132" s="66"/>
      <c r="P132" s="75"/>
      <c r="Q132" s="68"/>
      <c r="R132" s="69"/>
      <c r="S132" s="121"/>
      <c r="T132" s="69"/>
      <c r="U132" s="68"/>
      <c r="V132" s="68"/>
      <c r="W132" s="68"/>
      <c r="X132" s="68"/>
      <c r="Y132" s="79"/>
      <c r="Z132" s="79"/>
      <c r="AA132" s="81"/>
      <c r="AB132" s="80"/>
      <c r="AC132" s="123"/>
    </row>
    <row r="133" spans="1:33" ht="30" customHeight="1">
      <c r="A133" s="66"/>
      <c r="B133" s="66"/>
      <c r="C133" s="120" t="s">
        <v>36</v>
      </c>
      <c r="D133" s="73" t="s">
        <v>117</v>
      </c>
      <c r="E133" s="73"/>
      <c r="F133" s="73"/>
      <c r="G133" s="73"/>
      <c r="H133" s="74"/>
      <c r="I133" s="76"/>
      <c r="J133" s="76"/>
      <c r="K133" s="76"/>
      <c r="L133" s="76"/>
      <c r="M133" s="66"/>
      <c r="N133" s="66"/>
      <c r="O133" s="66"/>
      <c r="P133" s="75"/>
      <c r="Q133" s="68"/>
      <c r="R133" s="69"/>
      <c r="S133" s="121"/>
      <c r="T133" s="69"/>
      <c r="U133" s="68"/>
      <c r="V133" s="68"/>
      <c r="W133" s="68"/>
      <c r="X133" s="68"/>
      <c r="Y133" s="79"/>
      <c r="Z133" s="79"/>
      <c r="AA133" s="81"/>
      <c r="AB133" s="80"/>
      <c r="AC133" s="123"/>
    </row>
    <row r="134" spans="1:33" ht="20.25" customHeight="1">
      <c r="A134" s="28" t="s">
        <v>118</v>
      </c>
      <c r="B134" s="28"/>
      <c r="C134" s="73" t="s">
        <v>119</v>
      </c>
      <c r="D134" s="73"/>
      <c r="E134" s="73"/>
      <c r="F134" s="73"/>
      <c r="G134" s="73"/>
      <c r="H134" s="74"/>
      <c r="I134" s="76"/>
      <c r="J134" s="76"/>
      <c r="K134" s="76"/>
      <c r="L134" s="76"/>
      <c r="M134" s="66"/>
      <c r="N134" s="66"/>
      <c r="O134" s="66"/>
      <c r="P134" s="75"/>
      <c r="Q134" s="68"/>
      <c r="R134" s="69"/>
      <c r="S134" s="121"/>
      <c r="T134" s="69"/>
      <c r="U134" s="68"/>
      <c r="V134" s="68"/>
      <c r="W134" s="68"/>
      <c r="X134" s="68"/>
      <c r="Y134" s="79"/>
      <c r="Z134" s="79"/>
      <c r="AA134" s="81"/>
      <c r="AB134" s="80"/>
      <c r="AC134" s="123"/>
    </row>
    <row r="135" spans="1:33" ht="42" customHeight="1">
      <c r="A135" s="66"/>
      <c r="B135" s="66"/>
      <c r="C135" s="28" t="s">
        <v>120</v>
      </c>
      <c r="D135" s="28"/>
      <c r="E135" s="28"/>
      <c r="F135" s="28"/>
      <c r="G135" s="28"/>
      <c r="H135" s="76"/>
      <c r="I135" s="76"/>
      <c r="J135" s="76"/>
      <c r="K135" s="76"/>
      <c r="L135" s="75"/>
      <c r="M135" s="76"/>
      <c r="N135" s="76"/>
      <c r="O135" s="76"/>
      <c r="P135" s="75"/>
      <c r="Q135" s="69"/>
      <c r="R135" s="69"/>
      <c r="S135" s="121"/>
      <c r="T135" s="78">
        <f>T131</f>
        <v>1222194694.5000002</v>
      </c>
      <c r="U135" s="68"/>
      <c r="V135" s="68"/>
      <c r="W135" s="68"/>
      <c r="X135" s="78">
        <f>X131</f>
        <v>605325337.40999997</v>
      </c>
      <c r="Y135" s="184">
        <f>Y127</f>
        <v>1559729442</v>
      </c>
      <c r="Z135" s="80">
        <f>Z127</f>
        <v>6396755211</v>
      </c>
      <c r="AA135" s="81"/>
      <c r="AB135" s="80">
        <f>AB127+AB129+AB130</f>
        <v>603944095.13</v>
      </c>
      <c r="AC135" s="123"/>
    </row>
    <row r="136" spans="1:33" ht="24.75" customHeight="1">
      <c r="A136" s="190"/>
      <c r="B136" s="190"/>
      <c r="C136" s="190"/>
      <c r="D136" s="190"/>
      <c r="E136" s="190"/>
      <c r="F136" s="190"/>
      <c r="G136" s="190"/>
      <c r="H136" s="190"/>
      <c r="I136" s="190"/>
      <c r="J136" s="190"/>
      <c r="K136" s="190"/>
      <c r="L136" s="190"/>
      <c r="M136" s="190"/>
      <c r="N136" s="190"/>
      <c r="O136" s="190"/>
      <c r="P136" s="190"/>
      <c r="Q136" s="190"/>
      <c r="R136" s="191"/>
      <c r="S136" s="191"/>
      <c r="T136" s="192"/>
      <c r="U136" s="190"/>
      <c r="V136" s="190"/>
      <c r="W136" s="190"/>
      <c r="X136" s="190"/>
      <c r="Y136" s="190"/>
      <c r="Z136" s="190"/>
      <c r="AA136" s="190"/>
      <c r="AB136" s="190"/>
      <c r="AC136" s="190"/>
    </row>
    <row r="137" spans="1:33" ht="61.5" customHeight="1">
      <c r="A137" s="190"/>
      <c r="B137" s="190"/>
      <c r="C137" s="124" t="s">
        <v>121</v>
      </c>
      <c r="D137" s="124"/>
      <c r="E137" s="124" t="s">
        <v>122</v>
      </c>
      <c r="F137" s="124"/>
      <c r="G137" s="193" t="s">
        <v>59</v>
      </c>
      <c r="H137" s="193"/>
      <c r="I137" s="127"/>
      <c r="J137" s="194"/>
      <c r="K137" s="194"/>
      <c r="L137" s="127"/>
      <c r="M137" s="127"/>
      <c r="N137" s="124"/>
      <c r="O137" s="124"/>
      <c r="P137" s="195"/>
      <c r="Q137" s="124" t="s">
        <v>60</v>
      </c>
      <c r="R137" s="124"/>
      <c r="S137" s="196"/>
      <c r="T137" s="196"/>
      <c r="U137" s="190"/>
      <c r="V137" s="190"/>
      <c r="W137" s="190"/>
      <c r="X137" s="190"/>
      <c r="Y137" s="190"/>
      <c r="Z137" s="190"/>
      <c r="AA137" s="190"/>
      <c r="AB137" s="190"/>
      <c r="AC137" s="190"/>
    </row>
    <row r="138" spans="1:33" ht="15.75">
      <c r="A138" s="190"/>
      <c r="B138" s="190"/>
      <c r="C138" s="190"/>
      <c r="D138" s="190"/>
      <c r="E138" s="190"/>
      <c r="F138" s="190"/>
      <c r="G138" s="190"/>
      <c r="H138" s="190"/>
      <c r="I138" s="190"/>
      <c r="J138" s="190"/>
      <c r="K138" s="190"/>
      <c r="L138" s="190"/>
      <c r="M138" s="190"/>
      <c r="N138" s="190"/>
      <c r="O138" s="190"/>
      <c r="P138" s="190"/>
      <c r="Q138" s="190"/>
      <c r="R138" s="191"/>
      <c r="S138" s="191"/>
      <c r="T138" s="191"/>
      <c r="U138" s="190"/>
      <c r="V138" s="190"/>
      <c r="W138" s="190"/>
      <c r="X138" s="190"/>
      <c r="Y138" s="190"/>
      <c r="Z138" s="190"/>
      <c r="AA138" s="190"/>
      <c r="AB138" s="190"/>
      <c r="AC138" s="190"/>
    </row>
    <row r="139" spans="1:33" ht="15.75">
      <c r="A139" s="197"/>
      <c r="B139" s="197"/>
      <c r="C139" s="197"/>
      <c r="D139" s="197"/>
      <c r="E139" s="197"/>
      <c r="F139" s="197"/>
      <c r="G139" s="197"/>
      <c r="H139" s="197"/>
      <c r="I139" s="197"/>
      <c r="J139" s="197"/>
      <c r="K139" s="197"/>
      <c r="L139" s="197"/>
      <c r="M139" s="197"/>
      <c r="N139" s="197"/>
      <c r="O139" s="197"/>
      <c r="P139" s="197"/>
      <c r="Q139" s="25"/>
      <c r="R139" s="198"/>
      <c r="S139" s="198"/>
      <c r="T139" s="198"/>
      <c r="U139" s="25"/>
      <c r="V139" s="25"/>
      <c r="W139" s="25"/>
      <c r="X139" s="25"/>
      <c r="Y139" s="25"/>
      <c r="Z139" s="25"/>
      <c r="AA139" s="25"/>
      <c r="AB139" s="198"/>
      <c r="AC139" s="198"/>
    </row>
    <row r="140" spans="1:33" ht="15.75">
      <c r="A140" s="197"/>
      <c r="B140" s="197"/>
      <c r="C140" s="197"/>
      <c r="D140" s="197"/>
      <c r="E140" s="197"/>
      <c r="F140" s="197"/>
      <c r="G140" s="197"/>
      <c r="H140" s="197"/>
      <c r="I140" s="197"/>
      <c r="J140" s="197"/>
      <c r="K140" s="197"/>
      <c r="L140" s="197"/>
      <c r="M140" s="197"/>
      <c r="N140" s="197"/>
      <c r="O140" s="197"/>
      <c r="P140" s="197"/>
      <c r="Q140" s="25"/>
      <c r="R140" s="198"/>
      <c r="S140" s="198"/>
      <c r="T140" s="198"/>
      <c r="U140" s="25"/>
      <c r="V140" s="25"/>
      <c r="W140" s="25"/>
      <c r="X140" s="25"/>
      <c r="Y140" s="25"/>
      <c r="Z140" s="25"/>
      <c r="AA140" s="25"/>
      <c r="AB140" s="25"/>
      <c r="AC140" s="25"/>
    </row>
    <row r="141" spans="1:33" ht="15.75">
      <c r="A141" s="197"/>
      <c r="B141" s="197"/>
      <c r="C141" s="197"/>
      <c r="D141" s="197"/>
      <c r="E141" s="197"/>
      <c r="F141" s="197"/>
      <c r="G141" s="197"/>
      <c r="H141" s="197"/>
      <c r="I141" s="197"/>
      <c r="J141" s="197"/>
      <c r="K141" s="197"/>
      <c r="L141" s="199"/>
      <c r="M141" s="197"/>
      <c r="N141" s="197"/>
      <c r="O141" s="197"/>
      <c r="P141" s="197"/>
      <c r="U141" s="25"/>
      <c r="V141" s="25"/>
      <c r="W141" s="25"/>
      <c r="X141" s="25"/>
      <c r="Y141" s="25"/>
      <c r="Z141" s="25"/>
      <c r="AA141" s="25"/>
      <c r="AB141" s="25"/>
      <c r="AC141" s="25"/>
    </row>
    <row r="142" spans="1:33" ht="15.75">
      <c r="A142" s="197"/>
      <c r="B142" s="197"/>
      <c r="C142" s="197"/>
      <c r="D142" s="197"/>
      <c r="E142" s="197"/>
      <c r="F142" s="197"/>
      <c r="G142" s="197"/>
      <c r="H142" s="197"/>
      <c r="I142" s="197">
        <v>1843792282</v>
      </c>
      <c r="J142" s="197">
        <v>10651748472.389999</v>
      </c>
      <c r="K142" s="197"/>
      <c r="L142" s="197">
        <v>1008524172.95</v>
      </c>
      <c r="M142" s="197"/>
      <c r="N142" s="197"/>
      <c r="O142" s="197"/>
      <c r="P142" s="197"/>
      <c r="Q142" s="200">
        <v>2113087166</v>
      </c>
      <c r="R142" s="200">
        <v>11847973406.74</v>
      </c>
      <c r="S142" s="1"/>
      <c r="T142">
        <v>1222194694.5</v>
      </c>
      <c r="U142" s="25"/>
      <c r="V142" s="25"/>
      <c r="W142" s="25"/>
      <c r="X142" s="25"/>
      <c r="Y142" s="25"/>
      <c r="Z142" s="25"/>
      <c r="AA142" s="25"/>
      <c r="AB142" s="25"/>
      <c r="AC142" s="25"/>
    </row>
    <row r="143" spans="1:33" ht="18">
      <c r="A143" s="202"/>
      <c r="B143" s="202"/>
      <c r="C143" s="202"/>
      <c r="D143" s="202"/>
      <c r="E143" s="202"/>
      <c r="F143" s="202"/>
      <c r="G143" s="202"/>
      <c r="H143" s="202"/>
      <c r="I143" s="202"/>
      <c r="J143" s="202"/>
      <c r="K143" s="202"/>
      <c r="L143" s="202"/>
      <c r="M143" s="202"/>
      <c r="N143" s="202"/>
      <c r="O143" s="202"/>
      <c r="P143" s="202"/>
      <c r="Q143" s="203">
        <f>Q142-Q127</f>
        <v>0</v>
      </c>
      <c r="R143" s="2">
        <f>R142-R127</f>
        <v>0</v>
      </c>
      <c r="T143" s="2">
        <f>T142-T135</f>
        <v>0</v>
      </c>
      <c r="AD143" s="204"/>
      <c r="AG143" s="205"/>
    </row>
    <row r="144" spans="1:33" ht="18">
      <c r="A144" s="202"/>
      <c r="B144" s="202"/>
      <c r="C144" s="202"/>
      <c r="D144" s="202"/>
      <c r="E144" s="202"/>
      <c r="F144" s="202"/>
      <c r="G144" s="202"/>
      <c r="H144" s="202"/>
      <c r="I144" s="202"/>
      <c r="J144" s="202"/>
      <c r="K144" s="202"/>
      <c r="L144" s="202"/>
      <c r="M144" s="202"/>
      <c r="N144" s="202"/>
      <c r="O144" s="202"/>
      <c r="P144" s="202"/>
    </row>
    <row r="145" spans="1:16" ht="18">
      <c r="A145" s="202"/>
      <c r="B145" s="202"/>
      <c r="C145" s="202"/>
      <c r="D145" s="202"/>
      <c r="E145" s="202"/>
      <c r="F145" s="202"/>
      <c r="G145" s="202"/>
      <c r="H145" s="202"/>
      <c r="I145" s="202"/>
      <c r="J145" s="202"/>
      <c r="K145" s="202"/>
      <c r="L145" s="202"/>
      <c r="M145" s="202"/>
      <c r="N145" s="202"/>
      <c r="O145" s="202"/>
      <c r="P145" s="202"/>
    </row>
    <row r="146" spans="1:16" ht="18">
      <c r="A146" s="202"/>
      <c r="B146" s="202"/>
      <c r="C146" s="202"/>
      <c r="D146" s="202"/>
      <c r="E146" s="202"/>
      <c r="F146" s="202"/>
      <c r="G146" s="202"/>
      <c r="H146" s="202"/>
      <c r="I146" s="202"/>
      <c r="J146" s="202"/>
      <c r="K146" s="202"/>
      <c r="L146" s="202"/>
      <c r="M146" s="202"/>
      <c r="N146" s="202"/>
      <c r="O146" s="202"/>
      <c r="P146" s="202"/>
    </row>
    <row r="147" spans="1:16" ht="18">
      <c r="A147" s="202"/>
      <c r="B147" s="202"/>
      <c r="C147" s="202"/>
      <c r="D147" s="202"/>
      <c r="E147" s="202"/>
      <c r="F147" s="202"/>
      <c r="G147" s="202"/>
      <c r="H147" s="202"/>
      <c r="I147" s="202"/>
      <c r="J147" s="202"/>
      <c r="K147" s="202"/>
      <c r="L147" s="202"/>
      <c r="M147" s="202"/>
      <c r="N147" s="202"/>
      <c r="O147" s="202"/>
      <c r="P147" s="202"/>
    </row>
    <row r="148" spans="1:16" ht="18">
      <c r="A148" s="202"/>
      <c r="B148" s="202"/>
      <c r="C148" s="202"/>
      <c r="D148" s="202"/>
      <c r="E148" s="202"/>
      <c r="F148" s="202"/>
      <c r="G148" s="202"/>
      <c r="H148" s="202"/>
      <c r="I148" s="202"/>
      <c r="J148" s="202"/>
      <c r="K148" s="202"/>
      <c r="L148" s="202"/>
      <c r="M148" s="202"/>
      <c r="N148" s="202"/>
      <c r="O148" s="202"/>
      <c r="P148" s="202"/>
    </row>
    <row r="149" spans="1:16" ht="18">
      <c r="A149" s="202"/>
      <c r="B149" s="202"/>
      <c r="C149" s="202"/>
      <c r="D149" s="202"/>
      <c r="E149" s="202"/>
      <c r="F149" s="202"/>
      <c r="G149" s="202"/>
      <c r="H149" s="202"/>
      <c r="I149" s="202"/>
      <c r="J149" s="202"/>
      <c r="K149" s="202"/>
      <c r="L149" s="202"/>
      <c r="M149" s="202"/>
      <c r="N149" s="202"/>
      <c r="O149" s="202"/>
      <c r="P149" s="202"/>
    </row>
    <row r="150" spans="1:16" ht="18">
      <c r="A150" s="202"/>
      <c r="B150" s="202"/>
      <c r="C150" s="202"/>
      <c r="D150" s="202"/>
      <c r="E150" s="202"/>
      <c r="F150" s="202"/>
      <c r="G150" s="202"/>
      <c r="H150" s="202"/>
      <c r="I150" s="202"/>
      <c r="J150" s="202"/>
      <c r="K150" s="202"/>
      <c r="L150" s="202"/>
      <c r="M150" s="202"/>
      <c r="N150" s="202"/>
      <c r="O150" s="202"/>
      <c r="P150" s="202"/>
    </row>
    <row r="151" spans="1:16" ht="18">
      <c r="A151" s="202"/>
      <c r="B151" s="202"/>
      <c r="C151" s="202"/>
      <c r="D151" s="202"/>
      <c r="E151" s="202"/>
      <c r="F151" s="202"/>
      <c r="G151" s="202"/>
      <c r="H151" s="202"/>
      <c r="I151" s="202"/>
      <c r="J151" s="202"/>
      <c r="K151" s="202"/>
      <c r="L151" s="202"/>
      <c r="M151" s="202"/>
      <c r="N151" s="202"/>
      <c r="O151" s="202"/>
      <c r="P151" s="202"/>
    </row>
    <row r="152" spans="1:16" ht="18">
      <c r="A152" s="202"/>
      <c r="B152" s="202"/>
      <c r="C152" s="202"/>
      <c r="D152" s="202"/>
      <c r="E152" s="202"/>
      <c r="F152" s="202"/>
      <c r="G152" s="202"/>
      <c r="H152" s="202"/>
      <c r="I152" s="202"/>
      <c r="J152" s="202"/>
      <c r="K152" s="202"/>
      <c r="L152" s="202"/>
      <c r="M152" s="202"/>
      <c r="N152" s="202"/>
      <c r="O152" s="202"/>
      <c r="P152" s="202"/>
    </row>
    <row r="153" spans="1:16" ht="25.5" customHeight="1">
      <c r="A153" s="202"/>
      <c r="B153" s="206"/>
      <c r="C153" s="206"/>
      <c r="D153" s="206"/>
      <c r="E153" s="206"/>
      <c r="F153" s="206"/>
      <c r="G153" s="206"/>
      <c r="H153" s="206"/>
      <c r="I153" s="206"/>
      <c r="J153" s="206"/>
      <c r="K153" s="206"/>
      <c r="L153" s="206"/>
      <c r="M153" s="206"/>
      <c r="N153" s="206"/>
      <c r="O153" s="206"/>
      <c r="P153" s="206"/>
    </row>
    <row r="154" spans="1:16" ht="18">
      <c r="A154" s="202"/>
      <c r="B154" s="202"/>
      <c r="C154" s="202"/>
      <c r="D154" s="202"/>
      <c r="E154" s="202"/>
      <c r="F154" s="202"/>
      <c r="G154" s="202"/>
      <c r="H154" s="202"/>
      <c r="I154" s="202"/>
      <c r="J154" s="202"/>
      <c r="K154" s="202"/>
      <c r="L154" s="202"/>
      <c r="M154" s="202"/>
      <c r="N154" s="202"/>
      <c r="O154" s="202"/>
      <c r="P154" s="202"/>
    </row>
    <row r="155" spans="1:16" ht="30" customHeight="1">
      <c r="A155" s="202"/>
      <c r="B155" s="207"/>
      <c r="C155" s="207"/>
      <c r="D155" s="207"/>
      <c r="E155" s="207"/>
      <c r="F155" s="207"/>
      <c r="G155" s="207"/>
      <c r="H155" s="207"/>
      <c r="I155" s="207"/>
      <c r="J155" s="207"/>
      <c r="K155" s="207"/>
      <c r="L155" s="207"/>
      <c r="M155" s="207"/>
      <c r="N155" s="207"/>
      <c r="O155" s="207"/>
      <c r="P155" s="207"/>
    </row>
    <row r="156" spans="1:16" ht="18">
      <c r="A156" s="202"/>
      <c r="B156" s="202"/>
      <c r="C156" s="202"/>
      <c r="D156" s="202"/>
      <c r="E156" s="202"/>
      <c r="F156" s="202"/>
      <c r="G156" s="202"/>
      <c r="H156" s="202"/>
      <c r="I156" s="202"/>
      <c r="J156" s="202"/>
      <c r="K156" s="202"/>
      <c r="L156" s="202"/>
      <c r="M156" s="202"/>
      <c r="N156" s="202"/>
      <c r="O156" s="202"/>
      <c r="P156" s="202"/>
    </row>
    <row r="157" spans="1:16" ht="18">
      <c r="A157" s="202"/>
      <c r="B157" s="202"/>
      <c r="C157" s="202"/>
      <c r="D157" s="202"/>
      <c r="E157" s="202"/>
      <c r="F157" s="202"/>
      <c r="G157" s="202"/>
      <c r="H157" s="202"/>
      <c r="I157" s="202"/>
      <c r="J157" s="202"/>
      <c r="K157" s="202"/>
      <c r="L157" s="202"/>
      <c r="M157" s="202"/>
      <c r="N157" s="202"/>
      <c r="O157" s="202"/>
      <c r="P157" s="202"/>
    </row>
    <row r="158" spans="1:16">
      <c r="A158" s="208"/>
      <c r="B158" s="208"/>
      <c r="C158" s="208"/>
      <c r="D158" s="208"/>
      <c r="E158" s="208"/>
      <c r="F158" s="208"/>
      <c r="G158" s="208"/>
      <c r="H158" s="208"/>
      <c r="I158" s="208"/>
      <c r="J158" s="208"/>
      <c r="K158" s="208"/>
      <c r="L158" s="208"/>
      <c r="M158" s="208"/>
      <c r="N158" s="208"/>
      <c r="O158" s="208"/>
      <c r="P158" s="208"/>
    </row>
    <row r="169" spans="10:13" ht="18">
      <c r="J169" s="209">
        <v>1477617</v>
      </c>
      <c r="L169" s="210">
        <v>4689662.5199999996</v>
      </c>
      <c r="M169" s="210">
        <v>4689662.5199999996</v>
      </c>
    </row>
    <row r="170" spans="10:13" ht="18">
      <c r="J170" s="209">
        <v>521561</v>
      </c>
      <c r="L170" s="210">
        <v>1202139.01</v>
      </c>
      <c r="M170" s="210">
        <v>1202139.01</v>
      </c>
    </row>
    <row r="171" spans="10:13" ht="18">
      <c r="J171" s="211">
        <v>8210559</v>
      </c>
      <c r="L171" s="210">
        <v>20745446.68</v>
      </c>
      <c r="M171" s="210">
        <v>20745446.68</v>
      </c>
    </row>
    <row r="172" spans="10:13" ht="18">
      <c r="J172" s="211">
        <v>765619</v>
      </c>
      <c r="L172" s="210">
        <v>1598602.61</v>
      </c>
      <c r="M172" s="210">
        <v>1598602.61</v>
      </c>
    </row>
    <row r="173" spans="10:13" ht="18">
      <c r="J173" s="211">
        <v>16405816</v>
      </c>
      <c r="L173" s="210">
        <v>77515853.730000004</v>
      </c>
      <c r="M173" s="210">
        <v>77515853.730000004</v>
      </c>
    </row>
    <row r="174" spans="10:13" ht="18">
      <c r="J174" s="211">
        <v>95347</v>
      </c>
      <c r="L174" s="210">
        <v>483997.44</v>
      </c>
      <c r="M174" s="210">
        <v>483997.44</v>
      </c>
    </row>
    <row r="175" spans="10:13" ht="18">
      <c r="J175" s="211">
        <v>7515059</v>
      </c>
      <c r="L175" s="210">
        <v>12751711.25</v>
      </c>
      <c r="M175" s="210">
        <v>12751711.25</v>
      </c>
    </row>
    <row r="176" spans="10:13" ht="18">
      <c r="J176" s="211">
        <v>29476650</v>
      </c>
      <c r="L176" s="210">
        <v>73861261.129999995</v>
      </c>
      <c r="M176" s="210">
        <v>73861261.129999995</v>
      </c>
    </row>
    <row r="177" spans="9:13" ht="18">
      <c r="J177" s="211">
        <v>111405654</v>
      </c>
      <c r="L177" s="212">
        <v>335165528.88</v>
      </c>
      <c r="M177" s="212">
        <v>335165528.88</v>
      </c>
    </row>
    <row r="178" spans="9:13" ht="18">
      <c r="J178" s="211">
        <v>212390</v>
      </c>
      <c r="L178" s="212">
        <v>785607.6</v>
      </c>
      <c r="M178" s="212">
        <v>785607.6</v>
      </c>
    </row>
    <row r="179" spans="9:13" ht="18">
      <c r="I179" s="2"/>
      <c r="J179" s="211">
        <v>542310</v>
      </c>
      <c r="L179" s="210">
        <v>1409725.86</v>
      </c>
      <c r="M179" s="210">
        <v>1409725.86</v>
      </c>
    </row>
    <row r="180" spans="9:13" ht="18">
      <c r="J180" s="211">
        <v>121969</v>
      </c>
      <c r="L180" s="212">
        <v>349044.2</v>
      </c>
      <c r="M180" s="212">
        <v>349044.2</v>
      </c>
    </row>
    <row r="181" spans="9:13" ht="18">
      <c r="J181" s="213">
        <v>356658</v>
      </c>
      <c r="L181" s="210">
        <v>947614.43</v>
      </c>
      <c r="M181" s="210">
        <v>947614.43</v>
      </c>
    </row>
    <row r="182" spans="9:13" ht="18">
      <c r="J182" s="213">
        <v>5148662</v>
      </c>
      <c r="L182" s="210">
        <v>17274227.079999998</v>
      </c>
      <c r="M182" s="210">
        <v>17274227.079999998</v>
      </c>
    </row>
    <row r="183" spans="9:13" ht="18">
      <c r="J183" s="213">
        <v>32512181</v>
      </c>
      <c r="L183" s="212">
        <v>119920584.56</v>
      </c>
      <c r="M183" s="212">
        <v>119920584.56</v>
      </c>
    </row>
    <row r="184" spans="9:13" ht="18">
      <c r="J184" s="211">
        <v>20429</v>
      </c>
      <c r="L184" s="210">
        <v>65557.679999999993</v>
      </c>
      <c r="M184" s="210">
        <v>65557.679999999993</v>
      </c>
    </row>
    <row r="185" spans="9:13" ht="18">
      <c r="J185" s="211">
        <v>1226442</v>
      </c>
      <c r="L185" s="210">
        <v>5468401.6399999997</v>
      </c>
      <c r="M185" s="210">
        <v>5422121.6399999997</v>
      </c>
    </row>
    <row r="186" spans="9:13" ht="18">
      <c r="J186" s="211">
        <v>193437069</v>
      </c>
      <c r="L186" s="212">
        <v>842171681.98000002</v>
      </c>
      <c r="M186" s="212">
        <v>842171681.98000002</v>
      </c>
    </row>
    <row r="187" spans="9:13" ht="18">
      <c r="J187" s="211">
        <v>15448293</v>
      </c>
      <c r="L187" s="210">
        <v>73436138.739999995</v>
      </c>
      <c r="M187" s="210">
        <v>73436138.739999995</v>
      </c>
    </row>
    <row r="188" spans="9:13" ht="18">
      <c r="J188" s="211">
        <v>4539398</v>
      </c>
      <c r="L188" s="210">
        <v>3153193.85</v>
      </c>
      <c r="M188" s="210">
        <v>3153193.85</v>
      </c>
    </row>
    <row r="189" spans="9:13" ht="18">
      <c r="J189" s="211">
        <v>1639017</v>
      </c>
      <c r="L189" s="210">
        <v>4894809.24</v>
      </c>
      <c r="M189" s="210">
        <v>4894809.24</v>
      </c>
    </row>
    <row r="190" spans="9:13" ht="18">
      <c r="J190" s="211">
        <v>422789</v>
      </c>
      <c r="L190" s="212">
        <v>606246.5</v>
      </c>
      <c r="M190" s="212">
        <v>606246.5</v>
      </c>
    </row>
    <row r="191" spans="9:13" ht="18">
      <c r="J191" s="211">
        <v>101846</v>
      </c>
      <c r="L191" s="210">
        <v>414368.46</v>
      </c>
      <c r="M191" s="210">
        <v>414368.46</v>
      </c>
    </row>
    <row r="192" spans="9:13" ht="18">
      <c r="J192" s="211">
        <f>SUM(J169:J191)</f>
        <v>431603335</v>
      </c>
      <c r="L192" s="214">
        <f>SUM(L169:L191)</f>
        <v>1598911405.0699999</v>
      </c>
      <c r="M192" s="214">
        <f>SUM(M169:M191)</f>
        <v>1598865125.0699999</v>
      </c>
    </row>
    <row r="194" spans="10:13" ht="15">
      <c r="J194" s="1">
        <v>1762740</v>
      </c>
      <c r="L194" s="25">
        <v>12444755.210000001</v>
      </c>
      <c r="M194" s="25">
        <v>12444755.210000001</v>
      </c>
    </row>
    <row r="195" spans="10:13" ht="15">
      <c r="J195" s="1">
        <v>788</v>
      </c>
      <c r="L195" s="25">
        <v>5326.35</v>
      </c>
      <c r="M195" s="25">
        <v>5326.35</v>
      </c>
    </row>
    <row r="196" spans="10:13" ht="15">
      <c r="J196" s="1">
        <v>4201</v>
      </c>
      <c r="L196" s="25">
        <v>27713.23</v>
      </c>
      <c r="M196" s="25">
        <v>27713.23</v>
      </c>
    </row>
    <row r="197" spans="10:13" ht="15">
      <c r="J197" s="1">
        <v>47212</v>
      </c>
      <c r="L197" s="25">
        <v>368797.3</v>
      </c>
      <c r="M197" s="25">
        <v>368797.3</v>
      </c>
    </row>
    <row r="198" spans="10:13" ht="15">
      <c r="J198" s="1">
        <v>10386</v>
      </c>
      <c r="L198" s="25">
        <v>84796.78</v>
      </c>
      <c r="M198" s="25">
        <v>84796.78</v>
      </c>
    </row>
    <row r="199" spans="10:13" ht="15">
      <c r="J199" s="1">
        <v>14776</v>
      </c>
      <c r="L199" s="25">
        <v>139584.6</v>
      </c>
      <c r="M199" s="25">
        <v>139584.6</v>
      </c>
    </row>
    <row r="200" spans="10:13" ht="18">
      <c r="J200" s="211">
        <f>SUM(J194:J199)</f>
        <v>1840103</v>
      </c>
      <c r="L200" s="215">
        <f>SUM(L194:L199)</f>
        <v>13070973.470000001</v>
      </c>
      <c r="M200" s="215">
        <f>SUM(M194:M199)</f>
        <v>13070973.470000001</v>
      </c>
    </row>
    <row r="202" spans="10:13" ht="15.75">
      <c r="J202" s="1">
        <v>80439033</v>
      </c>
      <c r="L202" s="216">
        <v>343407751.12</v>
      </c>
      <c r="M202" s="216">
        <v>343407751.12</v>
      </c>
    </row>
    <row r="203" spans="10:13" ht="15.75">
      <c r="J203" s="1">
        <v>1841869</v>
      </c>
      <c r="L203" s="215">
        <v>11824093.970000001</v>
      </c>
      <c r="M203" s="215">
        <v>11824093.970000001</v>
      </c>
    </row>
    <row r="204" spans="10:13" ht="15.75">
      <c r="J204" s="1">
        <v>280494110</v>
      </c>
      <c r="L204" s="216">
        <v>1460487823.53</v>
      </c>
      <c r="M204" s="216">
        <v>1460487823.53</v>
      </c>
    </row>
    <row r="205" spans="10:13" ht="15.75">
      <c r="J205" s="1">
        <v>643701</v>
      </c>
      <c r="L205" s="215">
        <v>3526657.94</v>
      </c>
      <c r="M205" s="215">
        <v>3526657.94</v>
      </c>
    </row>
    <row r="206" spans="10:13" ht="15.75">
      <c r="J206" s="1">
        <v>11612588</v>
      </c>
      <c r="L206" s="215">
        <v>63560269.119999997</v>
      </c>
      <c r="M206" s="215">
        <v>63560269.119999997</v>
      </c>
    </row>
    <row r="207" spans="10:13" ht="18">
      <c r="J207" s="211">
        <f>SUM(J202:J206)</f>
        <v>375031301</v>
      </c>
      <c r="L207" s="216">
        <f>SUM(L202:L206)</f>
        <v>1882806595.6799998</v>
      </c>
      <c r="M207" s="216">
        <f>SUM(M202:M206)</f>
        <v>1882806595.6799998</v>
      </c>
    </row>
    <row r="210" spans="10:13" ht="18">
      <c r="J210" s="211">
        <f>J192+J200+J207</f>
        <v>808474739</v>
      </c>
      <c r="L210" s="216">
        <f>L192+L200+L207</f>
        <v>3494788974.2199998</v>
      </c>
      <c r="M210" s="216">
        <f>M192+M200+M207</f>
        <v>3494742694.2199998</v>
      </c>
    </row>
  </sheetData>
  <mergeCells count="172">
    <mergeCell ref="Q137:R137"/>
    <mergeCell ref="S137:T137"/>
    <mergeCell ref="B153:P153"/>
    <mergeCell ref="B155:P155"/>
    <mergeCell ref="A134:B134"/>
    <mergeCell ref="C134:G134"/>
    <mergeCell ref="C135:G135"/>
    <mergeCell ref="C137:F137"/>
    <mergeCell ref="G137:H137"/>
    <mergeCell ref="N137:O137"/>
    <mergeCell ref="C129:G129"/>
    <mergeCell ref="C130:G130"/>
    <mergeCell ref="D131:G131"/>
    <mergeCell ref="A132:B132"/>
    <mergeCell ref="D132:G132"/>
    <mergeCell ref="D133:G133"/>
    <mergeCell ref="B106:B108"/>
    <mergeCell ref="C106:G108"/>
    <mergeCell ref="B109:B125"/>
    <mergeCell ref="C109:G126"/>
    <mergeCell ref="C127:G127"/>
    <mergeCell ref="D128:G128"/>
    <mergeCell ref="Y100:Y102"/>
    <mergeCell ref="Z100:Z102"/>
    <mergeCell ref="AA100:AA102"/>
    <mergeCell ref="AB100:AB102"/>
    <mergeCell ref="B103:B105"/>
    <mergeCell ref="C103:G105"/>
    <mergeCell ref="S100:S102"/>
    <mergeCell ref="T100:T102"/>
    <mergeCell ref="U100:U102"/>
    <mergeCell ref="V100:V102"/>
    <mergeCell ref="W100:W102"/>
    <mergeCell ref="X100:X102"/>
    <mergeCell ref="M100:M102"/>
    <mergeCell ref="N100:N102"/>
    <mergeCell ref="O100:O102"/>
    <mergeCell ref="P100:P102"/>
    <mergeCell ref="Q100:Q102"/>
    <mergeCell ref="R100:R102"/>
    <mergeCell ref="B100:B102"/>
    <mergeCell ref="C100:G102"/>
    <mergeCell ref="I100:I102"/>
    <mergeCell ref="J100:J102"/>
    <mergeCell ref="K100:K102"/>
    <mergeCell ref="L100:L102"/>
    <mergeCell ref="W96:W98"/>
    <mergeCell ref="X96:X98"/>
    <mergeCell ref="Y96:Y98"/>
    <mergeCell ref="Z96:Z98"/>
    <mergeCell ref="AA96:AA98"/>
    <mergeCell ref="AB96:AB98"/>
    <mergeCell ref="Q96:Q98"/>
    <mergeCell ref="R96:R98"/>
    <mergeCell ref="S96:S98"/>
    <mergeCell ref="T96:T98"/>
    <mergeCell ref="U96:U98"/>
    <mergeCell ref="V96:V98"/>
    <mergeCell ref="K96:K98"/>
    <mergeCell ref="L96:L98"/>
    <mergeCell ref="M96:M98"/>
    <mergeCell ref="N96:N98"/>
    <mergeCell ref="O96:O98"/>
    <mergeCell ref="P96:P98"/>
    <mergeCell ref="C93:G93"/>
    <mergeCell ref="C94:G94"/>
    <mergeCell ref="C96:C99"/>
    <mergeCell ref="D96:G99"/>
    <mergeCell ref="I96:I98"/>
    <mergeCell ref="J96:J98"/>
    <mergeCell ref="C87:G87"/>
    <mergeCell ref="C88:G88"/>
    <mergeCell ref="C89:G89"/>
    <mergeCell ref="C90:G90"/>
    <mergeCell ref="C91:G91"/>
    <mergeCell ref="C92:G92"/>
    <mergeCell ref="C81:G81"/>
    <mergeCell ref="C82:G82"/>
    <mergeCell ref="C83:G83"/>
    <mergeCell ref="C84:G84"/>
    <mergeCell ref="C85:G85"/>
    <mergeCell ref="C86:G86"/>
    <mergeCell ref="C75:G75"/>
    <mergeCell ref="C76:G76"/>
    <mergeCell ref="C77:G77"/>
    <mergeCell ref="C78:G78"/>
    <mergeCell ref="C79:G79"/>
    <mergeCell ref="C80:G80"/>
    <mergeCell ref="C69:G69"/>
    <mergeCell ref="C70:G70"/>
    <mergeCell ref="C71:G71"/>
    <mergeCell ref="C72:G72"/>
    <mergeCell ref="C73:G73"/>
    <mergeCell ref="C74:G74"/>
    <mergeCell ref="C63:G63"/>
    <mergeCell ref="C64:G64"/>
    <mergeCell ref="C65:G65"/>
    <mergeCell ref="C66:G66"/>
    <mergeCell ref="C67:G67"/>
    <mergeCell ref="C68:G68"/>
    <mergeCell ref="C57:G57"/>
    <mergeCell ref="C58:G58"/>
    <mergeCell ref="C59:G59"/>
    <mergeCell ref="C60:G60"/>
    <mergeCell ref="C61:G61"/>
    <mergeCell ref="C62:G62"/>
    <mergeCell ref="C50:C52"/>
    <mergeCell ref="D50:G52"/>
    <mergeCell ref="C53:G53"/>
    <mergeCell ref="C54:G54"/>
    <mergeCell ref="C55:G55"/>
    <mergeCell ref="C56:G56"/>
    <mergeCell ref="D41:G41"/>
    <mergeCell ref="C42:C44"/>
    <mergeCell ref="D42:G44"/>
    <mergeCell ref="C45:G45"/>
    <mergeCell ref="C46:C48"/>
    <mergeCell ref="D46:G48"/>
    <mergeCell ref="C29:G29"/>
    <mergeCell ref="B30:G30"/>
    <mergeCell ref="B31:G31"/>
    <mergeCell ref="B32:G32"/>
    <mergeCell ref="C33:G33"/>
    <mergeCell ref="C34:C40"/>
    <mergeCell ref="D34:G40"/>
    <mergeCell ref="C23:G23"/>
    <mergeCell ref="C24:G24"/>
    <mergeCell ref="C25:G25"/>
    <mergeCell ref="C26:G26"/>
    <mergeCell ref="C27:G27"/>
    <mergeCell ref="C28:G28"/>
    <mergeCell ref="X19:X20"/>
    <mergeCell ref="C21:G21"/>
    <mergeCell ref="AD21:AG21"/>
    <mergeCell ref="AJ21:AL21"/>
    <mergeCell ref="AO21:AP21"/>
    <mergeCell ref="C22:G22"/>
    <mergeCell ref="L19:L20"/>
    <mergeCell ref="O19:O20"/>
    <mergeCell ref="P19:P20"/>
    <mergeCell ref="S19:S20"/>
    <mergeCell ref="T19:T20"/>
    <mergeCell ref="W19:W20"/>
    <mergeCell ref="B16:G16"/>
    <mergeCell ref="B17:G17"/>
    <mergeCell ref="B18:G18"/>
    <mergeCell ref="B19:B20"/>
    <mergeCell ref="C19:G20"/>
    <mergeCell ref="K19:K20"/>
    <mergeCell ref="B10:G10"/>
    <mergeCell ref="B11:G11"/>
    <mergeCell ref="B12:G12"/>
    <mergeCell ref="C13:G13"/>
    <mergeCell ref="C14:G14"/>
    <mergeCell ref="A15:G15"/>
    <mergeCell ref="A5:AB5"/>
    <mergeCell ref="A6:AB6"/>
    <mergeCell ref="A7:AB7"/>
    <mergeCell ref="A8:AB8"/>
    <mergeCell ref="B9:G9"/>
    <mergeCell ref="I9:L9"/>
    <mergeCell ref="M9:P9"/>
    <mergeCell ref="Q9:T9"/>
    <mergeCell ref="U9:X9"/>
    <mergeCell ref="Y9:AB9"/>
    <mergeCell ref="A2:AB2"/>
    <mergeCell ref="AD2:AG3"/>
    <mergeCell ref="AL2:AO3"/>
    <mergeCell ref="A3:AB3"/>
    <mergeCell ref="A4:AB4"/>
    <mergeCell ref="AD4:AG4"/>
    <mergeCell ref="AL4:AO4"/>
  </mergeCells>
  <printOptions horizontalCentered="1"/>
  <pageMargins left="0.23622047244094491" right="0.23622047244094491" top="0.31496062992125984" bottom="0.31496062992125984" header="0.31496062992125984" footer="0.31496062992125984"/>
  <pageSetup scale="52" fitToHeight="2" orientation="portrait" verticalDpi="300" r:id="rId1"/>
  <headerFooter alignWithMargins="0"/>
  <rowBreaks count="1" manualBreakCount="1">
    <brk id="40" max="27" man="1"/>
  </rowBreaks>
  <drawing r:id="rId2"/>
</worksheet>
</file>

<file path=xl/worksheets/sheet8.xml><?xml version="1.0" encoding="utf-8"?>
<worksheet xmlns="http://schemas.openxmlformats.org/spreadsheetml/2006/main" xmlns:r="http://schemas.openxmlformats.org/officeDocument/2006/relationships">
  <sheetPr>
    <pageSetUpPr fitToPage="1"/>
  </sheetPr>
  <dimension ref="A1:AP210"/>
  <sheetViews>
    <sheetView topLeftCell="A10" zoomScale="75" zoomScaleNormal="75" zoomScaleSheetLayoutView="70" workbookViewId="0">
      <selection activeCell="C14" sqref="C14:G14"/>
    </sheetView>
  </sheetViews>
  <sheetFormatPr defaultRowHeight="14.25"/>
  <cols>
    <col min="1" max="1" width="6.5703125" style="1" customWidth="1"/>
    <col min="2" max="2" width="7.7109375" style="1" customWidth="1"/>
    <col min="3" max="4" width="12.85546875" style="1" customWidth="1"/>
    <col min="5" max="5" width="9.7109375" style="1" customWidth="1"/>
    <col min="6" max="6" width="9.140625" style="1"/>
    <col min="7" max="7" width="13.7109375" style="1" customWidth="1"/>
    <col min="8" max="8" width="14.85546875" style="1" customWidth="1"/>
    <col min="9" max="9" width="15.7109375" style="1" hidden="1" customWidth="1"/>
    <col min="10" max="10" width="21.28515625" style="1" hidden="1" customWidth="1"/>
    <col min="11" max="11" width="9" style="1" hidden="1" customWidth="1"/>
    <col min="12" max="12" width="21.140625" style="1" hidden="1" customWidth="1"/>
    <col min="13" max="13" width="21.42578125" style="1" hidden="1" customWidth="1"/>
    <col min="14" max="14" width="18.28515625" style="1" hidden="1" customWidth="1"/>
    <col min="15" max="15" width="9" style="1" hidden="1" customWidth="1"/>
    <col min="16" max="16" width="18" style="1" hidden="1" customWidth="1"/>
    <col min="17" max="17" width="21.140625" style="1" customWidth="1"/>
    <col min="18" max="18" width="21.140625" style="2" customWidth="1"/>
    <col min="19" max="19" width="9" style="2" customWidth="1"/>
    <col min="20" max="20" width="19.5703125" style="2" customWidth="1"/>
    <col min="21" max="21" width="16.85546875" style="1" hidden="1" customWidth="1"/>
    <col min="22" max="22" width="18.28515625" style="1" hidden="1" customWidth="1"/>
    <col min="23" max="23" width="9" style="1" hidden="1" customWidth="1"/>
    <col min="24" max="24" width="18" style="1" hidden="1" customWidth="1"/>
    <col min="25" max="25" width="18.140625" style="1" hidden="1" customWidth="1"/>
    <col min="26" max="26" width="21.140625" style="1" hidden="1" customWidth="1"/>
    <col min="27" max="27" width="9" style="1" hidden="1" customWidth="1"/>
    <col min="28" max="29" width="0.7109375" style="1" hidden="1" customWidth="1"/>
    <col min="30" max="30" width="15.5703125" customWidth="1"/>
    <col min="31" max="31" width="16.85546875" hidden="1" customWidth="1"/>
    <col min="32" max="32" width="15.7109375" hidden="1" customWidth="1"/>
    <col min="33" max="33" width="35.140625" customWidth="1"/>
    <col min="34" max="35" width="16.85546875" hidden="1" customWidth="1"/>
    <col min="36" max="36" width="5" customWidth="1"/>
    <col min="37" max="37" width="4.28515625" customWidth="1"/>
    <col min="38" max="38" width="26.7109375" customWidth="1"/>
    <col min="39" max="40" width="14" hidden="1" customWidth="1"/>
    <col min="41" max="41" width="20.42578125" customWidth="1"/>
    <col min="42" max="16384" width="9.140625" style="1"/>
  </cols>
  <sheetData>
    <row r="1" spans="1:41" ht="15" thickBot="1"/>
    <row r="2" spans="1:41" ht="30" customHeight="1">
      <c r="A2" s="3" t="s">
        <v>0</v>
      </c>
      <c r="B2" s="3"/>
      <c r="C2" s="3"/>
      <c r="D2" s="3"/>
      <c r="E2" s="3"/>
      <c r="F2" s="3"/>
      <c r="G2" s="3"/>
      <c r="H2" s="3"/>
      <c r="I2" s="3"/>
      <c r="J2" s="3"/>
      <c r="K2" s="3"/>
      <c r="L2" s="3"/>
      <c r="M2" s="3"/>
      <c r="N2" s="3"/>
      <c r="O2" s="3"/>
      <c r="P2" s="3"/>
      <c r="Q2" s="3"/>
      <c r="R2" s="3"/>
      <c r="S2" s="3"/>
      <c r="T2" s="3"/>
      <c r="U2" s="3"/>
      <c r="V2" s="3"/>
      <c r="W2" s="3"/>
      <c r="X2" s="3"/>
      <c r="Y2" s="3"/>
      <c r="Z2" s="3"/>
      <c r="AA2" s="3"/>
      <c r="AB2" s="3"/>
      <c r="AC2" s="4"/>
      <c r="AD2" s="5" t="s">
        <v>1</v>
      </c>
      <c r="AE2" s="6"/>
      <c r="AF2" s="6"/>
      <c r="AG2" s="7"/>
      <c r="AL2" s="8" t="s">
        <v>2</v>
      </c>
      <c r="AM2" s="9"/>
      <c r="AN2" s="9"/>
      <c r="AO2" s="10"/>
    </row>
    <row r="3" spans="1:41">
      <c r="A3" s="11"/>
      <c r="B3" s="12"/>
      <c r="C3" s="12"/>
      <c r="D3" s="12"/>
      <c r="E3" s="12"/>
      <c r="F3" s="12"/>
      <c r="G3" s="12"/>
      <c r="H3" s="12"/>
      <c r="I3" s="12"/>
      <c r="J3" s="12"/>
      <c r="K3" s="12"/>
      <c r="L3" s="12"/>
      <c r="M3" s="12"/>
      <c r="N3" s="12"/>
      <c r="O3" s="12"/>
      <c r="P3" s="12"/>
      <c r="Q3" s="12"/>
      <c r="R3" s="12"/>
      <c r="S3" s="12"/>
      <c r="T3" s="12"/>
      <c r="U3" s="12"/>
      <c r="V3" s="12"/>
      <c r="W3" s="12"/>
      <c r="X3" s="12"/>
      <c r="Y3" s="12"/>
      <c r="Z3" s="12"/>
      <c r="AA3" s="12"/>
      <c r="AB3" s="13"/>
      <c r="AC3" s="14"/>
      <c r="AD3" s="15"/>
      <c r="AE3" s="16"/>
      <c r="AF3" s="16"/>
      <c r="AG3" s="17"/>
      <c r="AL3" s="18"/>
      <c r="AM3" s="19"/>
      <c r="AN3" s="19"/>
      <c r="AO3" s="20"/>
    </row>
    <row r="4" spans="1:41" ht="30" customHeight="1" thickBot="1">
      <c r="A4" s="3" t="s">
        <v>3</v>
      </c>
      <c r="B4" s="3"/>
      <c r="C4" s="3"/>
      <c r="D4" s="3"/>
      <c r="E4" s="3"/>
      <c r="F4" s="3"/>
      <c r="G4" s="3"/>
      <c r="H4" s="3"/>
      <c r="I4" s="3"/>
      <c r="J4" s="3"/>
      <c r="K4" s="3"/>
      <c r="L4" s="3"/>
      <c r="M4" s="3"/>
      <c r="N4" s="3"/>
      <c r="O4" s="3"/>
      <c r="P4" s="3"/>
      <c r="Q4" s="3"/>
      <c r="R4" s="3"/>
      <c r="S4" s="3"/>
      <c r="T4" s="3"/>
      <c r="U4" s="3"/>
      <c r="V4" s="3"/>
      <c r="W4" s="3"/>
      <c r="X4" s="3"/>
      <c r="Y4" s="3"/>
      <c r="Z4" s="3"/>
      <c r="AA4" s="3"/>
      <c r="AB4" s="3"/>
      <c r="AC4" s="21"/>
      <c r="AD4" s="22" t="s">
        <v>4</v>
      </c>
      <c r="AE4" s="23" t="s">
        <v>5</v>
      </c>
      <c r="AF4" s="23" t="s">
        <v>6</v>
      </c>
      <c r="AG4" s="24" t="s">
        <v>7</v>
      </c>
      <c r="AH4" s="25" t="s">
        <v>8</v>
      </c>
      <c r="AI4" s="25" t="s">
        <v>9</v>
      </c>
      <c r="AJ4" s="26"/>
      <c r="AK4" s="26"/>
      <c r="AL4" s="27" t="s">
        <v>4</v>
      </c>
      <c r="AM4" s="28" t="s">
        <v>5</v>
      </c>
      <c r="AN4" s="28" t="s">
        <v>6</v>
      </c>
      <c r="AO4" s="29" t="s">
        <v>7</v>
      </c>
    </row>
    <row r="5" spans="1:41" ht="15.75">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3"/>
      <c r="AC5" s="14"/>
      <c r="AD5" s="30" t="s">
        <v>10</v>
      </c>
      <c r="AE5" s="31" t="s">
        <v>11</v>
      </c>
      <c r="AF5" s="31" t="s">
        <v>12</v>
      </c>
      <c r="AG5" s="32"/>
      <c r="AH5" s="33">
        <v>1475218683</v>
      </c>
      <c r="AI5" s="34">
        <v>5525570367</v>
      </c>
      <c r="AJ5" s="26"/>
      <c r="AK5" s="26"/>
      <c r="AL5" s="35" t="s">
        <v>13</v>
      </c>
      <c r="AM5" s="36">
        <v>129999465</v>
      </c>
      <c r="AN5" s="36">
        <v>45461877</v>
      </c>
      <c r="AO5" s="32"/>
    </row>
    <row r="6" spans="1:41" ht="104.25" customHeight="1">
      <c r="A6" s="37" t="s">
        <v>135</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8"/>
      <c r="AD6" s="39">
        <v>42856</v>
      </c>
      <c r="AE6" s="31" t="s">
        <v>15</v>
      </c>
      <c r="AF6" s="31" t="s">
        <v>16</v>
      </c>
      <c r="AG6" s="32"/>
      <c r="AH6" s="40">
        <v>1566145793</v>
      </c>
      <c r="AI6" s="41">
        <v>5650990725</v>
      </c>
      <c r="AJ6" s="26"/>
      <c r="AK6" s="26"/>
      <c r="AL6" s="35" t="s">
        <v>17</v>
      </c>
      <c r="AM6" s="42">
        <v>96054193</v>
      </c>
      <c r="AN6" s="42">
        <v>2470202</v>
      </c>
      <c r="AO6" s="32"/>
    </row>
    <row r="7" spans="1:41" s="25" customFormat="1" ht="24" customHeight="1">
      <c r="A7" s="28" t="s">
        <v>18</v>
      </c>
      <c r="B7" s="28"/>
      <c r="C7" s="28"/>
      <c r="D7" s="28"/>
      <c r="E7" s="28"/>
      <c r="F7" s="28"/>
      <c r="G7" s="28"/>
      <c r="H7" s="28"/>
      <c r="I7" s="28"/>
      <c r="J7" s="28"/>
      <c r="K7" s="28"/>
      <c r="L7" s="28"/>
      <c r="M7" s="28"/>
      <c r="N7" s="28"/>
      <c r="O7" s="28"/>
      <c r="P7" s="28"/>
      <c r="Q7" s="28"/>
      <c r="R7" s="28"/>
      <c r="S7" s="28"/>
      <c r="T7" s="28"/>
      <c r="U7" s="28"/>
      <c r="V7" s="28"/>
      <c r="W7" s="28"/>
      <c r="X7" s="28"/>
      <c r="Y7" s="28"/>
      <c r="Z7" s="28"/>
      <c r="AA7" s="28"/>
      <c r="AB7" s="28"/>
      <c r="AC7" s="43"/>
      <c r="AD7" s="39">
        <v>42887</v>
      </c>
      <c r="AE7" s="31" t="s">
        <v>19</v>
      </c>
      <c r="AF7" s="31" t="s">
        <v>20</v>
      </c>
      <c r="AG7" s="32"/>
      <c r="AH7" s="40">
        <v>1384477780</v>
      </c>
      <c r="AI7" s="41">
        <v>5134987638</v>
      </c>
      <c r="AJ7" s="26"/>
      <c r="AK7" s="26"/>
      <c r="AL7" s="35" t="s">
        <v>21</v>
      </c>
      <c r="AM7" s="42">
        <v>101476399</v>
      </c>
      <c r="AN7" s="42">
        <v>5850009</v>
      </c>
      <c r="AO7" s="32"/>
    </row>
    <row r="8" spans="1:41" s="25" customFormat="1" ht="35.25" customHeight="1">
      <c r="A8" s="28" t="s">
        <v>136</v>
      </c>
      <c r="B8" s="28"/>
      <c r="C8" s="28"/>
      <c r="D8" s="28"/>
      <c r="E8" s="28"/>
      <c r="F8" s="28"/>
      <c r="G8" s="28"/>
      <c r="H8" s="28"/>
      <c r="I8" s="28"/>
      <c r="J8" s="28"/>
      <c r="K8" s="28"/>
      <c r="L8" s="28"/>
      <c r="M8" s="28"/>
      <c r="N8" s="28"/>
      <c r="O8" s="28"/>
      <c r="P8" s="28"/>
      <c r="Q8" s="28"/>
      <c r="R8" s="28"/>
      <c r="S8" s="28"/>
      <c r="T8" s="28"/>
      <c r="U8" s="28"/>
      <c r="V8" s="28"/>
      <c r="W8" s="28"/>
      <c r="X8" s="28"/>
      <c r="Y8" s="28"/>
      <c r="Z8" s="28"/>
      <c r="AA8" s="28"/>
      <c r="AB8" s="28"/>
      <c r="AC8" s="43"/>
      <c r="AD8" s="39">
        <v>42917</v>
      </c>
      <c r="AE8" s="42">
        <v>1061650506</v>
      </c>
      <c r="AF8" s="42">
        <v>671148638</v>
      </c>
      <c r="AG8" s="32"/>
      <c r="AH8" s="40">
        <v>1199730138</v>
      </c>
      <c r="AI8" s="41">
        <v>2932529282</v>
      </c>
      <c r="AJ8" s="26"/>
      <c r="AK8" s="26"/>
      <c r="AL8" s="35" t="s">
        <v>23</v>
      </c>
      <c r="AM8" s="42">
        <v>227365065</v>
      </c>
      <c r="AN8" s="42">
        <v>59228713</v>
      </c>
      <c r="AO8" s="32"/>
    </row>
    <row r="9" spans="1:41" ht="29.25" customHeight="1">
      <c r="A9" s="44"/>
      <c r="B9" s="45"/>
      <c r="C9" s="45"/>
      <c r="D9" s="45"/>
      <c r="E9" s="45"/>
      <c r="F9" s="45"/>
      <c r="G9" s="45"/>
      <c r="H9" s="46" t="s">
        <v>24</v>
      </c>
      <c r="I9" s="23" t="s">
        <v>5</v>
      </c>
      <c r="J9" s="23"/>
      <c r="K9" s="23"/>
      <c r="L9" s="23"/>
      <c r="M9" s="23" t="s">
        <v>6</v>
      </c>
      <c r="N9" s="23"/>
      <c r="O9" s="23"/>
      <c r="P9" s="23"/>
      <c r="Q9" s="23" t="s">
        <v>7</v>
      </c>
      <c r="R9" s="23"/>
      <c r="S9" s="23"/>
      <c r="T9" s="23"/>
      <c r="U9" s="23" t="s">
        <v>8</v>
      </c>
      <c r="V9" s="23"/>
      <c r="W9" s="23"/>
      <c r="X9" s="23"/>
      <c r="Y9" s="23" t="s">
        <v>25</v>
      </c>
      <c r="Z9" s="23"/>
      <c r="AA9" s="23"/>
      <c r="AB9" s="23"/>
      <c r="AC9" s="47"/>
      <c r="AD9" s="39">
        <v>42948</v>
      </c>
      <c r="AE9" s="42">
        <v>809805371</v>
      </c>
      <c r="AF9" s="42">
        <v>540571298</v>
      </c>
      <c r="AG9" s="32"/>
      <c r="AH9" s="40">
        <v>600041394</v>
      </c>
      <c r="AI9" s="41">
        <v>1950418063</v>
      </c>
      <c r="AJ9" s="26"/>
      <c r="AK9" s="26"/>
      <c r="AL9" s="35" t="s">
        <v>26</v>
      </c>
      <c r="AM9" s="42">
        <v>68418938</v>
      </c>
      <c r="AN9" s="48">
        <v>24303001</v>
      </c>
      <c r="AO9" s="32"/>
    </row>
    <row r="10" spans="1:41" ht="18.75" customHeight="1">
      <c r="A10" s="49"/>
      <c r="B10" s="50"/>
      <c r="C10" s="50"/>
      <c r="D10" s="50"/>
      <c r="E10" s="50"/>
      <c r="F10" s="50"/>
      <c r="G10" s="50"/>
      <c r="H10" s="49"/>
      <c r="I10" s="49"/>
      <c r="J10" s="49"/>
      <c r="K10" s="49"/>
      <c r="L10" s="51" t="s">
        <v>27</v>
      </c>
      <c r="M10" s="49"/>
      <c r="N10" s="49"/>
      <c r="O10" s="49"/>
      <c r="P10" s="51" t="s">
        <v>27</v>
      </c>
      <c r="Q10" s="44"/>
      <c r="R10" s="52"/>
      <c r="S10" s="52"/>
      <c r="T10" s="53" t="s">
        <v>27</v>
      </c>
      <c r="U10" s="44"/>
      <c r="V10" s="44"/>
      <c r="W10" s="44"/>
      <c r="X10" s="51" t="s">
        <v>27</v>
      </c>
      <c r="Y10" s="44"/>
      <c r="Z10" s="44"/>
      <c r="AA10" s="44"/>
      <c r="AB10" s="51" t="s">
        <v>27</v>
      </c>
      <c r="AC10" s="54"/>
      <c r="AD10" s="39">
        <v>42979</v>
      </c>
      <c r="AE10" s="42">
        <v>843942309</v>
      </c>
      <c r="AF10" s="42">
        <v>620955033</v>
      </c>
      <c r="AG10" s="32"/>
      <c r="AH10" s="40">
        <v>967189473</v>
      </c>
      <c r="AI10" s="41">
        <v>2432086815</v>
      </c>
      <c r="AJ10" s="26"/>
      <c r="AK10" s="26"/>
      <c r="AL10" s="35" t="s">
        <v>28</v>
      </c>
      <c r="AM10" s="42">
        <v>8568172</v>
      </c>
      <c r="AN10" s="42">
        <v>5896396</v>
      </c>
      <c r="AO10" s="32"/>
    </row>
    <row r="11" spans="1:41" ht="56.25" customHeight="1">
      <c r="A11" s="51">
        <v>1</v>
      </c>
      <c r="B11" s="55" t="s">
        <v>29</v>
      </c>
      <c r="C11" s="55"/>
      <c r="D11" s="55"/>
      <c r="E11" s="55"/>
      <c r="F11" s="55"/>
      <c r="G11" s="55"/>
      <c r="H11" s="56"/>
      <c r="I11" s="49"/>
      <c r="J11" s="49"/>
      <c r="K11" s="49"/>
      <c r="L11" s="57"/>
      <c r="M11" s="49"/>
      <c r="N11" s="49"/>
      <c r="O11" s="49"/>
      <c r="P11" s="58"/>
      <c r="Q11" s="44"/>
      <c r="R11" s="52"/>
      <c r="S11" s="52"/>
      <c r="T11" s="59"/>
      <c r="U11" s="44"/>
      <c r="V11" s="44"/>
      <c r="W11" s="44"/>
      <c r="X11" s="58">
        <v>2116011167</v>
      </c>
      <c r="Y11" s="44"/>
      <c r="Z11" s="44"/>
      <c r="AA11" s="44"/>
      <c r="AB11" s="58">
        <f>L11+P11+T11+X11</f>
        <v>2116011167</v>
      </c>
      <c r="AC11" s="60"/>
      <c r="AD11" s="39">
        <v>43009</v>
      </c>
      <c r="AE11" s="42">
        <v>836349445</v>
      </c>
      <c r="AF11" s="42">
        <v>790972301</v>
      </c>
      <c r="AG11" s="61"/>
      <c r="AH11" s="40">
        <v>1499846911</v>
      </c>
      <c r="AI11" s="41">
        <v>3127168657</v>
      </c>
      <c r="AJ11" s="26"/>
      <c r="AK11" s="26"/>
      <c r="AL11" s="35" t="s">
        <v>30</v>
      </c>
      <c r="AM11" s="42">
        <v>38555386</v>
      </c>
      <c r="AN11" s="42">
        <v>4900010</v>
      </c>
      <c r="AO11" s="61"/>
    </row>
    <row r="12" spans="1:41" ht="19.5" customHeight="1">
      <c r="A12" s="51"/>
      <c r="B12" s="62" t="s">
        <v>31</v>
      </c>
      <c r="C12" s="62"/>
      <c r="D12" s="62"/>
      <c r="E12" s="62"/>
      <c r="F12" s="62"/>
      <c r="G12" s="62"/>
      <c r="H12" s="63"/>
      <c r="I12" s="64"/>
      <c r="J12" s="64"/>
      <c r="K12" s="64"/>
      <c r="L12" s="64"/>
      <c r="M12" s="64"/>
      <c r="N12" s="64"/>
      <c r="O12" s="64"/>
      <c r="P12" s="51"/>
      <c r="Q12" s="44"/>
      <c r="R12" s="52"/>
      <c r="S12" s="52"/>
      <c r="T12" s="65"/>
      <c r="U12" s="44"/>
      <c r="V12" s="44"/>
      <c r="W12" s="44"/>
      <c r="X12" s="51"/>
      <c r="Y12" s="44"/>
      <c r="Z12" s="44"/>
      <c r="AA12" s="44"/>
      <c r="AB12" s="51"/>
      <c r="AC12" s="54"/>
      <c r="AD12" s="39">
        <v>43040</v>
      </c>
      <c r="AE12" s="42">
        <v>823975577</v>
      </c>
      <c r="AF12" s="42">
        <v>605614681</v>
      </c>
      <c r="AG12" s="32"/>
      <c r="AH12" s="40">
        <v>1134049127</v>
      </c>
      <c r="AI12" s="41">
        <v>2563639385</v>
      </c>
      <c r="AJ12" s="26"/>
      <c r="AK12" s="26"/>
      <c r="AL12" s="35" t="s">
        <v>32</v>
      </c>
      <c r="AM12" s="42">
        <v>5700000</v>
      </c>
      <c r="AN12" s="42">
        <v>0</v>
      </c>
      <c r="AO12" s="61"/>
    </row>
    <row r="13" spans="1:41" ht="57.75" customHeight="1">
      <c r="A13" s="66"/>
      <c r="B13" s="66" t="s">
        <v>33</v>
      </c>
      <c r="C13" s="55" t="s">
        <v>34</v>
      </c>
      <c r="D13" s="55"/>
      <c r="E13" s="55"/>
      <c r="F13" s="55"/>
      <c r="G13" s="55"/>
      <c r="H13" s="56"/>
      <c r="I13" s="67"/>
      <c r="J13" s="67"/>
      <c r="K13" s="67"/>
      <c r="L13" s="67"/>
      <c r="M13" s="67"/>
      <c r="N13" s="67"/>
      <c r="O13" s="67"/>
      <c r="P13" s="66"/>
      <c r="Q13" s="68"/>
      <c r="R13" s="69"/>
      <c r="S13" s="69"/>
      <c r="T13" s="59"/>
      <c r="U13" s="68"/>
      <c r="V13" s="68"/>
      <c r="W13" s="68"/>
      <c r="X13" s="66">
        <v>0</v>
      </c>
      <c r="Y13" s="68"/>
      <c r="Z13" s="68"/>
      <c r="AA13" s="68"/>
      <c r="AB13" s="58">
        <f>L13+T13+X13</f>
        <v>0</v>
      </c>
      <c r="AC13" s="60"/>
      <c r="AD13" s="39">
        <v>43070</v>
      </c>
      <c r="AE13" s="42">
        <v>965323050</v>
      </c>
      <c r="AF13" s="42">
        <v>654381188</v>
      </c>
      <c r="AG13" s="61"/>
      <c r="AH13" s="40">
        <v>1459299875</v>
      </c>
      <c r="AI13" s="41">
        <v>3079004113</v>
      </c>
      <c r="AJ13" s="26"/>
      <c r="AK13" s="26"/>
      <c r="AL13" s="35" t="s">
        <v>35</v>
      </c>
      <c r="AM13" s="42">
        <v>1051998</v>
      </c>
      <c r="AN13" s="42">
        <v>50001</v>
      </c>
      <c r="AO13" s="61"/>
    </row>
    <row r="14" spans="1:41" ht="35.25" customHeight="1">
      <c r="A14" s="66"/>
      <c r="B14" s="66" t="s">
        <v>36</v>
      </c>
      <c r="C14" s="55" t="s">
        <v>37</v>
      </c>
      <c r="D14" s="55"/>
      <c r="E14" s="55"/>
      <c r="F14" s="55"/>
      <c r="G14" s="55"/>
      <c r="H14" s="56"/>
      <c r="I14" s="67"/>
      <c r="J14" s="67"/>
      <c r="K14" s="67"/>
      <c r="L14" s="67"/>
      <c r="M14" s="67"/>
      <c r="N14" s="67"/>
      <c r="O14" s="67"/>
      <c r="P14" s="66"/>
      <c r="Q14" s="68"/>
      <c r="R14" s="69"/>
      <c r="S14" s="69"/>
      <c r="T14" s="70"/>
      <c r="U14" s="68"/>
      <c r="V14" s="68"/>
      <c r="W14" s="68"/>
      <c r="X14" s="66"/>
      <c r="Y14" s="68"/>
      <c r="Z14" s="68"/>
      <c r="AA14" s="68"/>
      <c r="AB14" s="66"/>
      <c r="AC14" s="43"/>
      <c r="AD14" s="30" t="s">
        <v>38</v>
      </c>
      <c r="AE14" s="42">
        <v>994197748</v>
      </c>
      <c r="AF14" s="42">
        <v>804576759</v>
      </c>
      <c r="AG14" s="61"/>
      <c r="AH14" s="40">
        <v>1640674958</v>
      </c>
      <c r="AI14" s="41">
        <v>3439449465</v>
      </c>
      <c r="AJ14" s="26"/>
      <c r="AK14" s="26"/>
      <c r="AL14" s="35" t="s">
        <v>39</v>
      </c>
      <c r="AM14" s="42">
        <v>54494201</v>
      </c>
      <c r="AN14" s="42">
        <v>97424169</v>
      </c>
      <c r="AO14" s="61"/>
    </row>
    <row r="15" spans="1:41" ht="42" customHeight="1">
      <c r="A15" s="28" t="s">
        <v>40</v>
      </c>
      <c r="B15" s="28"/>
      <c r="C15" s="28"/>
      <c r="D15" s="28"/>
      <c r="E15" s="28"/>
      <c r="F15" s="28"/>
      <c r="G15" s="28"/>
      <c r="H15" s="66"/>
      <c r="I15" s="66"/>
      <c r="J15" s="66"/>
      <c r="K15" s="66"/>
      <c r="L15" s="66"/>
      <c r="M15" s="66"/>
      <c r="N15" s="66"/>
      <c r="O15" s="66"/>
      <c r="P15" s="66"/>
      <c r="Q15" s="71" t="s">
        <v>41</v>
      </c>
      <c r="R15" s="72" t="s">
        <v>42</v>
      </c>
      <c r="S15" s="70"/>
      <c r="T15" s="72" t="s">
        <v>43</v>
      </c>
      <c r="U15" s="66" t="s">
        <v>27</v>
      </c>
      <c r="V15" s="66" t="s">
        <v>44</v>
      </c>
      <c r="W15" s="66" t="s">
        <v>45</v>
      </c>
      <c r="X15" s="66" t="s">
        <v>46</v>
      </c>
      <c r="Y15" s="66" t="s">
        <v>27</v>
      </c>
      <c r="Z15" s="66" t="s">
        <v>44</v>
      </c>
      <c r="AA15" s="66" t="s">
        <v>45</v>
      </c>
      <c r="AB15" s="66" t="s">
        <v>46</v>
      </c>
      <c r="AC15" s="43"/>
      <c r="AD15" s="30" t="s">
        <v>47</v>
      </c>
      <c r="AE15" s="42">
        <v>1024760253</v>
      </c>
      <c r="AF15" s="42">
        <v>763497252</v>
      </c>
      <c r="AG15" s="61"/>
      <c r="AH15" s="40">
        <v>1464745578</v>
      </c>
      <c r="AI15" s="41">
        <v>3253003083</v>
      </c>
      <c r="AJ15" s="26"/>
      <c r="AK15" s="26"/>
      <c r="AL15" s="35" t="s">
        <v>48</v>
      </c>
      <c r="AM15" s="42">
        <v>110204249</v>
      </c>
      <c r="AN15" s="42">
        <v>135470287</v>
      </c>
      <c r="AO15" s="61"/>
    </row>
    <row r="16" spans="1:41" ht="40.5" customHeight="1">
      <c r="A16" s="66">
        <v>2</v>
      </c>
      <c r="B16" s="73" t="s">
        <v>49</v>
      </c>
      <c r="C16" s="73"/>
      <c r="D16" s="73"/>
      <c r="E16" s="73"/>
      <c r="F16" s="73"/>
      <c r="G16" s="73"/>
      <c r="H16" s="74"/>
      <c r="I16" s="58"/>
      <c r="J16" s="75"/>
      <c r="K16" s="76"/>
      <c r="L16" s="75"/>
      <c r="M16" s="67"/>
      <c r="N16" s="59"/>
      <c r="O16" s="66"/>
      <c r="P16" s="75"/>
      <c r="Q16" s="77"/>
      <c r="R16" s="78"/>
      <c r="S16" s="69"/>
      <c r="T16" s="78"/>
      <c r="U16" s="77">
        <f>U127</f>
        <v>1159784405</v>
      </c>
      <c r="V16" s="78">
        <f>V127</f>
        <v>5691737932.4200001</v>
      </c>
      <c r="W16" s="77"/>
      <c r="X16" s="78">
        <f>X131</f>
        <v>605325337.40999997</v>
      </c>
      <c r="Y16" s="79">
        <f>I16+M16+Q16+U16</f>
        <v>1159784405</v>
      </c>
      <c r="Z16" s="80">
        <f>J16+N16+R16+V16</f>
        <v>5691737932.4200001</v>
      </c>
      <c r="AA16" s="81"/>
      <c r="AB16" s="82">
        <f>L16+P16+T16+X16</f>
        <v>605325337.40999997</v>
      </c>
      <c r="AC16" s="82"/>
      <c r="AD16" s="83" t="s">
        <v>50</v>
      </c>
      <c r="AE16" s="42">
        <v>1150339639</v>
      </c>
      <c r="AF16" s="42">
        <v>860352991</v>
      </c>
      <c r="AG16" s="32"/>
      <c r="AH16" s="40">
        <v>1577896486</v>
      </c>
      <c r="AI16" s="41">
        <v>3588589116</v>
      </c>
      <c r="AJ16" s="26"/>
      <c r="AK16" s="26"/>
      <c r="AL16" s="35" t="s">
        <v>51</v>
      </c>
      <c r="AM16" s="42">
        <v>96377271</v>
      </c>
      <c r="AN16" s="42">
        <v>123303049</v>
      </c>
      <c r="AO16" s="32"/>
    </row>
    <row r="17" spans="1:42" ht="24" customHeight="1">
      <c r="A17" s="66"/>
      <c r="B17" s="84" t="s">
        <v>31</v>
      </c>
      <c r="C17" s="84"/>
      <c r="D17" s="84"/>
      <c r="E17" s="84"/>
      <c r="F17" s="84"/>
      <c r="G17" s="84"/>
      <c r="H17" s="85"/>
      <c r="I17" s="56"/>
      <c r="J17" s="75"/>
      <c r="K17" s="56"/>
      <c r="L17" s="56"/>
      <c r="M17" s="67"/>
      <c r="N17" s="59"/>
      <c r="O17" s="66"/>
      <c r="P17" s="70"/>
      <c r="Q17" s="68"/>
      <c r="R17" s="69"/>
      <c r="S17" s="69"/>
      <c r="T17" s="69"/>
      <c r="U17" s="68"/>
      <c r="V17" s="68"/>
      <c r="W17" s="68"/>
      <c r="X17" s="68"/>
      <c r="Y17" s="81"/>
      <c r="Z17" s="81"/>
      <c r="AA17" s="81"/>
      <c r="AB17" s="86"/>
      <c r="AC17" s="86"/>
      <c r="AD17" s="31"/>
      <c r="AE17" s="42"/>
      <c r="AF17" s="42"/>
      <c r="AG17" s="32"/>
      <c r="AH17" s="40"/>
      <c r="AI17" s="41"/>
      <c r="AJ17" s="26"/>
      <c r="AK17" s="26"/>
      <c r="AL17" s="87"/>
      <c r="AM17" s="42"/>
      <c r="AN17" s="42"/>
      <c r="AO17" s="32"/>
    </row>
    <row r="18" spans="1:42" ht="51" customHeight="1" thickBot="1">
      <c r="A18" s="66"/>
      <c r="B18" s="73" t="s">
        <v>52</v>
      </c>
      <c r="C18" s="73"/>
      <c r="D18" s="73"/>
      <c r="E18" s="73"/>
      <c r="F18" s="73"/>
      <c r="G18" s="73"/>
      <c r="H18" s="74"/>
      <c r="I18" s="76"/>
      <c r="J18" s="75"/>
      <c r="K18" s="76"/>
      <c r="L18" s="76"/>
      <c r="M18" s="67"/>
      <c r="N18" s="59"/>
      <c r="O18" s="66"/>
      <c r="P18" s="70"/>
      <c r="Q18" s="68"/>
      <c r="R18" s="69"/>
      <c r="S18" s="69"/>
      <c r="T18" s="69"/>
      <c r="U18" s="68"/>
      <c r="V18" s="68"/>
      <c r="W18" s="68"/>
      <c r="X18" s="68"/>
      <c r="Y18" s="81"/>
      <c r="Z18" s="81"/>
      <c r="AA18" s="81"/>
      <c r="AB18" s="86"/>
      <c r="AC18" s="86"/>
      <c r="AD18" s="31"/>
      <c r="AE18" s="88">
        <v>11858851632</v>
      </c>
      <c r="AF18" s="88">
        <v>8476849551</v>
      </c>
      <c r="AG18" s="89"/>
      <c r="AH18" s="40">
        <v>15969316196</v>
      </c>
      <c r="AI18" s="41">
        <v>42677436709</v>
      </c>
      <c r="AJ18" s="26"/>
      <c r="AK18" s="26"/>
      <c r="AL18" s="90"/>
      <c r="AM18" s="88">
        <v>938265337</v>
      </c>
      <c r="AN18" s="88">
        <v>504357714</v>
      </c>
      <c r="AO18" s="89"/>
    </row>
    <row r="19" spans="1:42" ht="37.5" customHeight="1" thickBot="1">
      <c r="A19" s="66"/>
      <c r="B19" s="91" t="s">
        <v>33</v>
      </c>
      <c r="C19" s="73" t="s">
        <v>53</v>
      </c>
      <c r="D19" s="73"/>
      <c r="E19" s="73"/>
      <c r="F19" s="73"/>
      <c r="G19" s="73"/>
      <c r="H19" s="66">
        <v>1</v>
      </c>
      <c r="I19" s="67"/>
      <c r="J19" s="59"/>
      <c r="K19" s="92"/>
      <c r="L19" s="93"/>
      <c r="M19" s="67"/>
      <c r="N19" s="59"/>
      <c r="O19" s="94"/>
      <c r="P19" s="95"/>
      <c r="Q19" s="68">
        <v>3347053</v>
      </c>
      <c r="R19" s="68">
        <v>22604132.059999999</v>
      </c>
      <c r="S19" s="96"/>
      <c r="T19" s="97">
        <v>0</v>
      </c>
      <c r="U19" s="68">
        <v>2187837</v>
      </c>
      <c r="V19" s="69">
        <v>14529663.76</v>
      </c>
      <c r="W19" s="98">
        <v>0</v>
      </c>
      <c r="X19" s="99">
        <v>0</v>
      </c>
      <c r="Y19" s="100">
        <f t="shared" ref="Y19:Z27" si="0">I19+M19+Q19+U19</f>
        <v>5534890</v>
      </c>
      <c r="Z19" s="101">
        <f t="shared" si="0"/>
        <v>37133795.82</v>
      </c>
      <c r="AA19" s="100">
        <v>0</v>
      </c>
      <c r="AB19" s="102">
        <f>L19+P19+T19+X19</f>
        <v>0</v>
      </c>
      <c r="AC19" s="103"/>
      <c r="AD19" s="104"/>
      <c r="AE19" s="105"/>
      <c r="AF19" s="105"/>
      <c r="AG19" s="106"/>
      <c r="AH19" s="107"/>
      <c r="AI19" s="108"/>
      <c r="AJ19" s="26"/>
      <c r="AK19" s="26"/>
      <c r="AL19" s="109"/>
      <c r="AM19" s="110" t="s">
        <v>54</v>
      </c>
      <c r="AN19" s="110" t="s">
        <v>55</v>
      </c>
      <c r="AO19" s="110"/>
    </row>
    <row r="20" spans="1:42" ht="29.25" customHeight="1">
      <c r="A20" s="66"/>
      <c r="B20" s="91"/>
      <c r="C20" s="73"/>
      <c r="D20" s="73"/>
      <c r="E20" s="73"/>
      <c r="F20" s="73"/>
      <c r="G20" s="73"/>
      <c r="H20" s="66">
        <v>2</v>
      </c>
      <c r="I20" s="67"/>
      <c r="J20" s="59"/>
      <c r="K20" s="111"/>
      <c r="L20" s="112"/>
      <c r="M20" s="67"/>
      <c r="N20" s="59"/>
      <c r="O20" s="94"/>
      <c r="P20" s="95"/>
      <c r="Q20" s="68">
        <v>2054634</v>
      </c>
      <c r="R20" s="68">
        <v>13636701.9</v>
      </c>
      <c r="S20" s="113"/>
      <c r="T20" s="114">
        <v>0</v>
      </c>
      <c r="U20" s="68">
        <v>903498</v>
      </c>
      <c r="V20" s="69">
        <v>5619125.5999999996</v>
      </c>
      <c r="W20" s="98"/>
      <c r="X20" s="99"/>
      <c r="Y20" s="100">
        <f t="shared" si="0"/>
        <v>2958132</v>
      </c>
      <c r="Z20" s="101">
        <f t="shared" si="0"/>
        <v>19255827.5</v>
      </c>
      <c r="AA20" s="100">
        <v>0</v>
      </c>
      <c r="AB20" s="115">
        <v>0</v>
      </c>
      <c r="AC20" s="116"/>
      <c r="AD20" s="104"/>
      <c r="AE20" s="117"/>
      <c r="AF20" s="117"/>
      <c r="AG20" s="118"/>
      <c r="AH20" s="117"/>
      <c r="AI20" s="117">
        <v>42677436709</v>
      </c>
      <c r="AM20" s="119" t="s">
        <v>56</v>
      </c>
      <c r="AN20" s="119"/>
      <c r="AO20" s="119"/>
    </row>
    <row r="21" spans="1:42" ht="67.5" customHeight="1">
      <c r="A21" s="66"/>
      <c r="B21" s="120" t="s">
        <v>36</v>
      </c>
      <c r="C21" s="73" t="s">
        <v>57</v>
      </c>
      <c r="D21" s="73"/>
      <c r="E21" s="73"/>
      <c r="F21" s="73"/>
      <c r="G21" s="73"/>
      <c r="H21" s="66"/>
      <c r="I21" s="58"/>
      <c r="J21" s="75"/>
      <c r="K21" s="66"/>
      <c r="L21" s="75"/>
      <c r="M21" s="58"/>
      <c r="N21" s="75"/>
      <c r="O21" s="58"/>
      <c r="P21" s="75"/>
      <c r="Q21" s="68"/>
      <c r="R21" s="121"/>
      <c r="S21" s="69"/>
      <c r="T21" s="69"/>
      <c r="U21" s="68">
        <v>0</v>
      </c>
      <c r="V21" s="69">
        <v>0</v>
      </c>
      <c r="W21" s="68">
        <v>0</v>
      </c>
      <c r="X21" s="122">
        <v>0</v>
      </c>
      <c r="Y21" s="79">
        <f t="shared" si="0"/>
        <v>0</v>
      </c>
      <c r="Z21" s="80">
        <f t="shared" si="0"/>
        <v>0</v>
      </c>
      <c r="AA21" s="81">
        <v>0</v>
      </c>
      <c r="AB21" s="80">
        <f t="shared" ref="AB21:AB26" si="1">L21+P21+T21+X21</f>
        <v>0</v>
      </c>
      <c r="AC21" s="123"/>
      <c r="AD21" s="124" t="s">
        <v>58</v>
      </c>
      <c r="AE21" s="124"/>
      <c r="AF21" s="124"/>
      <c r="AG21" s="124"/>
      <c r="AH21" s="125"/>
      <c r="AI21" s="125"/>
      <c r="AJ21" s="124" t="s">
        <v>59</v>
      </c>
      <c r="AK21" s="126"/>
      <c r="AL21" s="126"/>
      <c r="AM21" s="127"/>
      <c r="AN21" s="127"/>
      <c r="AO21" s="124" t="s">
        <v>60</v>
      </c>
      <c r="AP21" s="124"/>
    </row>
    <row r="22" spans="1:42" ht="91.5" customHeight="1">
      <c r="A22" s="66"/>
      <c r="B22" s="120" t="s">
        <v>61</v>
      </c>
      <c r="C22" s="73" t="s">
        <v>62</v>
      </c>
      <c r="D22" s="73"/>
      <c r="E22" s="73"/>
      <c r="F22" s="73"/>
      <c r="G22" s="73"/>
      <c r="H22" s="66">
        <v>3</v>
      </c>
      <c r="I22" s="58"/>
      <c r="J22" s="75"/>
      <c r="K22" s="66"/>
      <c r="L22" s="75"/>
      <c r="M22" s="58"/>
      <c r="N22" s="75"/>
      <c r="O22" s="58"/>
      <c r="P22" s="75"/>
      <c r="Q22" s="68">
        <v>47282745</v>
      </c>
      <c r="R22" s="68">
        <v>238570851.22</v>
      </c>
      <c r="S22" s="69"/>
      <c r="T22" s="69"/>
      <c r="U22" s="68">
        <v>49201152</v>
      </c>
      <c r="V22" s="69">
        <v>233401029.84</v>
      </c>
      <c r="W22" s="68">
        <v>0</v>
      </c>
      <c r="X22" s="122">
        <v>0</v>
      </c>
      <c r="Y22" s="79">
        <f t="shared" si="0"/>
        <v>96483897</v>
      </c>
      <c r="Z22" s="80">
        <f t="shared" si="0"/>
        <v>471971881.06</v>
      </c>
      <c r="AA22" s="81">
        <v>0</v>
      </c>
      <c r="AB22" s="80">
        <f t="shared" si="1"/>
        <v>0</v>
      </c>
      <c r="AC22" s="123"/>
      <c r="AL22" s="128"/>
      <c r="AM22" s="129"/>
      <c r="AN22" s="128"/>
      <c r="AO22" s="119"/>
    </row>
    <row r="23" spans="1:42" ht="54.75" customHeight="1">
      <c r="A23" s="66"/>
      <c r="B23" s="120" t="s">
        <v>63</v>
      </c>
      <c r="C23" s="73" t="s">
        <v>64</v>
      </c>
      <c r="D23" s="73"/>
      <c r="E23" s="73"/>
      <c r="F23" s="73"/>
      <c r="G23" s="73"/>
      <c r="H23" s="66">
        <v>4</v>
      </c>
      <c r="I23" s="58"/>
      <c r="J23" s="75"/>
      <c r="K23" s="66"/>
      <c r="L23" s="58"/>
      <c r="M23" s="58"/>
      <c r="N23" s="75"/>
      <c r="O23" s="58"/>
      <c r="P23" s="75"/>
      <c r="Q23" s="68">
        <v>1616661</v>
      </c>
      <c r="R23" s="68">
        <v>9917966.1899999995</v>
      </c>
      <c r="S23" s="69"/>
      <c r="T23" s="69"/>
      <c r="U23" s="68">
        <v>974736</v>
      </c>
      <c r="V23" s="69">
        <v>6007102.6299999999</v>
      </c>
      <c r="W23" s="68">
        <v>0</v>
      </c>
      <c r="X23" s="122">
        <v>0</v>
      </c>
      <c r="Y23" s="79">
        <f t="shared" si="0"/>
        <v>2591397</v>
      </c>
      <c r="Z23" s="79">
        <f t="shared" si="0"/>
        <v>15925068.82</v>
      </c>
      <c r="AA23" s="81">
        <v>0</v>
      </c>
      <c r="AB23" s="80">
        <f t="shared" si="1"/>
        <v>0</v>
      </c>
      <c r="AC23" s="123"/>
      <c r="AL23" s="128"/>
      <c r="AM23" s="128"/>
      <c r="AN23" s="128"/>
      <c r="AO23" s="128"/>
    </row>
    <row r="24" spans="1:42" ht="41.25" customHeight="1">
      <c r="A24" s="66"/>
      <c r="B24" s="120" t="s">
        <v>65</v>
      </c>
      <c r="C24" s="73" t="s">
        <v>66</v>
      </c>
      <c r="D24" s="73"/>
      <c r="E24" s="73"/>
      <c r="F24" s="73"/>
      <c r="G24" s="73"/>
      <c r="H24" s="66">
        <v>5</v>
      </c>
      <c r="I24" s="58"/>
      <c r="J24" s="75"/>
      <c r="K24" s="66"/>
      <c r="L24" s="67"/>
      <c r="M24" s="58"/>
      <c r="N24" s="75"/>
      <c r="O24" s="58"/>
      <c r="P24" s="75"/>
      <c r="Q24" s="68">
        <v>11510600</v>
      </c>
      <c r="R24" s="68">
        <v>79216240.379999995</v>
      </c>
      <c r="S24" s="69"/>
      <c r="T24" s="69"/>
      <c r="U24" s="68">
        <v>2040658</v>
      </c>
      <c r="V24" s="69">
        <v>13477393.890000001</v>
      </c>
      <c r="W24" s="68">
        <v>0</v>
      </c>
      <c r="X24" s="68">
        <v>0</v>
      </c>
      <c r="Y24" s="79">
        <f t="shared" si="0"/>
        <v>13551258</v>
      </c>
      <c r="Z24" s="80">
        <f t="shared" si="0"/>
        <v>92693634.269999996</v>
      </c>
      <c r="AA24" s="81">
        <v>0</v>
      </c>
      <c r="AB24" s="80">
        <f t="shared" si="1"/>
        <v>0</v>
      </c>
      <c r="AC24" s="123"/>
      <c r="AL24" s="128"/>
      <c r="AM24" s="128"/>
      <c r="AN24" s="128"/>
      <c r="AO24" s="128"/>
    </row>
    <row r="25" spans="1:42" ht="35.25" customHeight="1">
      <c r="A25" s="66"/>
      <c r="B25" s="120" t="s">
        <v>67</v>
      </c>
      <c r="C25" s="73" t="s">
        <v>68</v>
      </c>
      <c r="D25" s="73"/>
      <c r="E25" s="73"/>
      <c r="F25" s="73"/>
      <c r="G25" s="73"/>
      <c r="H25" s="66">
        <v>6</v>
      </c>
      <c r="I25" s="58"/>
      <c r="J25" s="75"/>
      <c r="K25" s="66"/>
      <c r="L25" s="67"/>
      <c r="M25" s="58"/>
      <c r="N25" s="75"/>
      <c r="O25" s="58"/>
      <c r="P25" s="75"/>
      <c r="Q25" s="68">
        <v>1786182</v>
      </c>
      <c r="R25" s="68">
        <v>12431482.390000001</v>
      </c>
      <c r="S25" s="69"/>
      <c r="T25" s="69"/>
      <c r="U25" s="68">
        <v>1143642</v>
      </c>
      <c r="V25" s="69">
        <v>7488924.9800000004</v>
      </c>
      <c r="W25" s="68">
        <v>0</v>
      </c>
      <c r="X25" s="68">
        <v>0</v>
      </c>
      <c r="Y25" s="79">
        <f t="shared" si="0"/>
        <v>2929824</v>
      </c>
      <c r="Z25" s="80">
        <f t="shared" si="0"/>
        <v>19920407.370000001</v>
      </c>
      <c r="AA25" s="81">
        <v>0</v>
      </c>
      <c r="AB25" s="80">
        <f t="shared" si="1"/>
        <v>0</v>
      </c>
      <c r="AC25" s="123"/>
      <c r="AL25" s="128"/>
      <c r="AM25" s="128"/>
      <c r="AN25" s="128"/>
      <c r="AO25" s="128"/>
    </row>
    <row r="26" spans="1:42" ht="91.5" customHeight="1">
      <c r="A26" s="66"/>
      <c r="B26" s="120" t="s">
        <v>69</v>
      </c>
      <c r="C26" s="73" t="s">
        <v>70</v>
      </c>
      <c r="D26" s="73"/>
      <c r="E26" s="73"/>
      <c r="F26" s="73"/>
      <c r="G26" s="73"/>
      <c r="H26" s="66">
        <v>7</v>
      </c>
      <c r="I26" s="58"/>
      <c r="J26" s="75"/>
      <c r="K26" s="66"/>
      <c r="L26" s="58"/>
      <c r="M26" s="58"/>
      <c r="N26" s="75"/>
      <c r="O26" s="58"/>
      <c r="P26" s="75"/>
      <c r="Q26" s="68">
        <v>5628611</v>
      </c>
      <c r="R26" s="68">
        <v>25176645.870000001</v>
      </c>
      <c r="S26" s="69"/>
      <c r="T26" s="69"/>
      <c r="U26" s="68">
        <v>32278518</v>
      </c>
      <c r="V26" s="69">
        <v>142416038.66</v>
      </c>
      <c r="W26" s="68">
        <v>0</v>
      </c>
      <c r="X26" s="68">
        <v>0</v>
      </c>
      <c r="Y26" s="79">
        <f t="shared" si="0"/>
        <v>37907129</v>
      </c>
      <c r="Z26" s="80">
        <f t="shared" si="0"/>
        <v>167592684.53</v>
      </c>
      <c r="AA26" s="81">
        <v>0</v>
      </c>
      <c r="AB26" s="80">
        <f t="shared" si="1"/>
        <v>0</v>
      </c>
      <c r="AC26" s="123"/>
      <c r="AL26" s="128"/>
      <c r="AM26" s="128"/>
      <c r="AN26" s="128"/>
      <c r="AO26" s="128"/>
    </row>
    <row r="27" spans="1:42" ht="46.5" customHeight="1">
      <c r="A27" s="66"/>
      <c r="B27" s="120" t="s">
        <v>71</v>
      </c>
      <c r="C27" s="130" t="s">
        <v>72</v>
      </c>
      <c r="D27" s="130"/>
      <c r="E27" s="130"/>
      <c r="F27" s="130"/>
      <c r="G27" s="130"/>
      <c r="H27" s="66">
        <v>20</v>
      </c>
      <c r="I27" s="58"/>
      <c r="J27" s="75"/>
      <c r="K27" s="66"/>
      <c r="L27" s="58"/>
      <c r="M27" s="58"/>
      <c r="N27" s="75"/>
      <c r="O27" s="58"/>
      <c r="P27" s="75"/>
      <c r="Q27" s="68">
        <v>383310402</v>
      </c>
      <c r="R27" s="68">
        <v>328936224.27999997</v>
      </c>
      <c r="S27" s="69"/>
      <c r="T27" s="69"/>
      <c r="U27" s="68">
        <v>248492136</v>
      </c>
      <c r="V27" s="69">
        <v>194368098.68000001</v>
      </c>
      <c r="W27" s="68">
        <v>0</v>
      </c>
      <c r="X27" s="68">
        <v>0</v>
      </c>
      <c r="Y27" s="79">
        <f t="shared" si="0"/>
        <v>631802538</v>
      </c>
      <c r="Z27" s="80">
        <f t="shared" si="0"/>
        <v>523304322.95999998</v>
      </c>
      <c r="AA27" s="81">
        <v>0</v>
      </c>
      <c r="AB27" s="80">
        <v>0</v>
      </c>
      <c r="AC27" s="123"/>
      <c r="AL27" s="128"/>
      <c r="AM27" s="128"/>
      <c r="AN27" s="128"/>
      <c r="AO27" s="128"/>
    </row>
    <row r="28" spans="1:42" ht="53.25" customHeight="1">
      <c r="A28" s="66"/>
      <c r="B28" s="120" t="s">
        <v>73</v>
      </c>
      <c r="C28" s="130" t="s">
        <v>74</v>
      </c>
      <c r="D28" s="130"/>
      <c r="E28" s="130"/>
      <c r="F28" s="130"/>
      <c r="G28" s="130"/>
      <c r="H28" s="66"/>
      <c r="I28" s="58"/>
      <c r="J28" s="75"/>
      <c r="K28" s="66"/>
      <c r="L28" s="58"/>
      <c r="M28" s="58"/>
      <c r="N28" s="75"/>
      <c r="O28" s="58"/>
      <c r="P28" s="75"/>
      <c r="Q28" s="68"/>
      <c r="R28" s="69"/>
      <c r="S28" s="69"/>
      <c r="T28" s="69"/>
      <c r="U28" s="68"/>
      <c r="V28" s="69"/>
      <c r="W28" s="68"/>
      <c r="X28" s="68"/>
      <c r="Y28" s="79"/>
      <c r="Z28" s="80"/>
      <c r="AA28" s="81"/>
      <c r="AB28" s="80"/>
      <c r="AC28" s="123"/>
      <c r="AL28" s="128"/>
      <c r="AM28" s="128"/>
      <c r="AN28" s="128"/>
      <c r="AO28" s="128"/>
    </row>
    <row r="29" spans="1:42" ht="76.5" customHeight="1">
      <c r="A29" s="66"/>
      <c r="B29" s="120" t="s">
        <v>75</v>
      </c>
      <c r="C29" s="91" t="s">
        <v>76</v>
      </c>
      <c r="D29" s="91"/>
      <c r="E29" s="91"/>
      <c r="F29" s="91"/>
      <c r="G29" s="91"/>
      <c r="H29" s="66"/>
      <c r="I29" s="58"/>
      <c r="J29" s="75"/>
      <c r="K29" s="66"/>
      <c r="L29" s="58"/>
      <c r="M29" s="58"/>
      <c r="N29" s="75"/>
      <c r="O29" s="58"/>
      <c r="P29" s="75"/>
      <c r="Q29" s="68"/>
      <c r="R29" s="69"/>
      <c r="S29" s="69"/>
      <c r="T29" s="69"/>
      <c r="U29" s="68"/>
      <c r="V29" s="69"/>
      <c r="W29" s="68"/>
      <c r="X29" s="68"/>
      <c r="Y29" s="79"/>
      <c r="Z29" s="80"/>
      <c r="AA29" s="81"/>
      <c r="AB29" s="80"/>
      <c r="AC29" s="123"/>
      <c r="AL29" s="128"/>
      <c r="AM29" s="128"/>
      <c r="AN29" s="128"/>
      <c r="AO29" s="128"/>
    </row>
    <row r="30" spans="1:42" ht="24" customHeight="1">
      <c r="A30" s="66"/>
      <c r="B30" s="28" t="s">
        <v>77</v>
      </c>
      <c r="C30" s="28"/>
      <c r="D30" s="28"/>
      <c r="E30" s="28"/>
      <c r="F30" s="28"/>
      <c r="G30" s="28"/>
      <c r="H30" s="66"/>
      <c r="I30" s="58"/>
      <c r="J30" s="75"/>
      <c r="K30" s="66"/>
      <c r="L30" s="58"/>
      <c r="M30" s="58"/>
      <c r="N30" s="75"/>
      <c r="O30" s="58"/>
      <c r="P30" s="58"/>
      <c r="Q30" s="77">
        <f>SUM(Q19:Q29)</f>
        <v>456536888</v>
      </c>
      <c r="R30" s="78">
        <f>SUM(R19:R29)</f>
        <v>730490244.28999996</v>
      </c>
      <c r="S30" s="78">
        <f>SUM(S19:S29)</f>
        <v>0</v>
      </c>
      <c r="T30" s="78">
        <f>SUM(T19:T29)</f>
        <v>0</v>
      </c>
      <c r="U30" s="77">
        <f>SUM(U19:U27)</f>
        <v>337222177</v>
      </c>
      <c r="V30" s="78">
        <f>SUM(V19:V27)</f>
        <v>617307378.03999996</v>
      </c>
      <c r="W30" s="77"/>
      <c r="X30" s="131">
        <f>SUM(X19:X26)</f>
        <v>0</v>
      </c>
      <c r="Y30" s="100">
        <f>SUM(Y19:Y27)</f>
        <v>793759065</v>
      </c>
      <c r="Z30" s="101">
        <f>SUM(Z19:Z27)</f>
        <v>1347797622.3299999</v>
      </c>
      <c r="AA30" s="100"/>
      <c r="AB30" s="101">
        <f>SUM(AB19:AB26)</f>
        <v>0</v>
      </c>
      <c r="AC30" s="103"/>
      <c r="AL30" s="128"/>
      <c r="AM30" s="128"/>
      <c r="AN30" s="128"/>
      <c r="AO30" s="128"/>
    </row>
    <row r="31" spans="1:42" ht="16.5">
      <c r="A31" s="66"/>
      <c r="B31" s="28"/>
      <c r="C31" s="28"/>
      <c r="D31" s="28"/>
      <c r="E31" s="28"/>
      <c r="F31" s="28"/>
      <c r="G31" s="28"/>
      <c r="H31" s="66"/>
      <c r="I31" s="66"/>
      <c r="J31" s="66"/>
      <c r="K31" s="66"/>
      <c r="L31" s="66"/>
      <c r="M31" s="66"/>
      <c r="N31" s="66"/>
      <c r="O31" s="66"/>
      <c r="P31" s="66"/>
      <c r="Q31" s="68"/>
      <c r="R31" s="69"/>
      <c r="S31" s="69"/>
      <c r="T31" s="69"/>
      <c r="U31" s="68"/>
      <c r="V31" s="68"/>
      <c r="W31" s="68"/>
      <c r="X31" s="68"/>
      <c r="Y31" s="81"/>
      <c r="Z31" s="81"/>
      <c r="AA31" s="81"/>
      <c r="AB31" s="81"/>
      <c r="AC31" s="132"/>
      <c r="AL31" s="128"/>
      <c r="AM31" s="128"/>
      <c r="AN31" s="128"/>
      <c r="AO31" s="128"/>
    </row>
    <row r="32" spans="1:42" ht="39" customHeight="1">
      <c r="A32" s="66">
        <v>3</v>
      </c>
      <c r="B32" s="73" t="s">
        <v>78</v>
      </c>
      <c r="C32" s="73"/>
      <c r="D32" s="73"/>
      <c r="E32" s="73"/>
      <c r="F32" s="73"/>
      <c r="G32" s="73"/>
      <c r="H32" s="74"/>
      <c r="I32" s="76"/>
      <c r="J32" s="76"/>
      <c r="K32" s="76"/>
      <c r="L32" s="76"/>
      <c r="M32" s="66"/>
      <c r="N32" s="66"/>
      <c r="O32" s="66"/>
      <c r="P32" s="66"/>
      <c r="Q32" s="68"/>
      <c r="R32" s="69"/>
      <c r="S32" s="69"/>
      <c r="T32" s="69"/>
      <c r="U32" s="68"/>
      <c r="V32" s="68"/>
      <c r="W32" s="68"/>
      <c r="X32" s="68"/>
      <c r="Y32" s="81"/>
      <c r="Z32" s="81"/>
      <c r="AA32" s="81"/>
      <c r="AB32" s="81"/>
      <c r="AC32" s="132"/>
      <c r="AL32" s="128"/>
      <c r="AM32" s="128"/>
      <c r="AN32" s="128"/>
      <c r="AO32" s="128"/>
    </row>
    <row r="33" spans="1:41" ht="48" customHeight="1">
      <c r="A33" s="66"/>
      <c r="B33" s="120" t="s">
        <v>79</v>
      </c>
      <c r="C33" s="73" t="s">
        <v>80</v>
      </c>
      <c r="D33" s="73"/>
      <c r="E33" s="73"/>
      <c r="F33" s="73"/>
      <c r="G33" s="73"/>
      <c r="H33" s="74"/>
      <c r="I33" s="76"/>
      <c r="J33" s="76"/>
      <c r="K33" s="76"/>
      <c r="L33" s="76"/>
      <c r="M33" s="66"/>
      <c r="N33" s="66"/>
      <c r="O33" s="66"/>
      <c r="P33" s="66"/>
      <c r="Q33" s="68"/>
      <c r="R33" s="69"/>
      <c r="S33" s="69"/>
      <c r="T33" s="69"/>
      <c r="U33" s="68"/>
      <c r="V33" s="68"/>
      <c r="W33" s="68"/>
      <c r="X33" s="68"/>
      <c r="Y33" s="81"/>
      <c r="Z33" s="133"/>
      <c r="AA33" s="81"/>
      <c r="AB33" s="81"/>
      <c r="AC33" s="132"/>
      <c r="AL33" s="128"/>
      <c r="AM33" s="128"/>
      <c r="AN33" s="128"/>
      <c r="AO33" s="128"/>
    </row>
    <row r="34" spans="1:41" ht="16.5">
      <c r="A34" s="66"/>
      <c r="B34" s="120"/>
      <c r="C34" s="91" t="s">
        <v>81</v>
      </c>
      <c r="D34" s="84" t="s">
        <v>82</v>
      </c>
      <c r="E34" s="84"/>
      <c r="F34" s="84"/>
      <c r="G34" s="84"/>
      <c r="H34" s="66">
        <v>8</v>
      </c>
      <c r="I34" s="58"/>
      <c r="J34" s="75"/>
      <c r="K34" s="58"/>
      <c r="L34" s="75"/>
      <c r="M34" s="58"/>
      <c r="N34" s="75"/>
      <c r="O34" s="58"/>
      <c r="P34" s="75"/>
      <c r="Q34" s="58">
        <v>115984189</v>
      </c>
      <c r="R34" s="58">
        <v>581177716.13</v>
      </c>
      <c r="S34" s="134">
        <v>7.5</v>
      </c>
      <c r="T34" s="135">
        <v>49681184.060000002</v>
      </c>
      <c r="U34" s="68">
        <v>41926779</v>
      </c>
      <c r="V34" s="69">
        <v>206981162.88999999</v>
      </c>
      <c r="W34" s="136">
        <v>7.5</v>
      </c>
      <c r="X34" s="69">
        <f>20425502.32+89092.28</f>
        <v>20514594.600000001</v>
      </c>
      <c r="Y34" s="79">
        <f>I34+M34+Q34+U34</f>
        <v>157910968</v>
      </c>
      <c r="Z34" s="80">
        <f>J34+N34+R34+V34</f>
        <v>788158879.01999998</v>
      </c>
      <c r="AA34" s="137">
        <v>7.5</v>
      </c>
      <c r="AB34" s="80">
        <f>L34+P34+T34+X34</f>
        <v>70195778.659999996</v>
      </c>
      <c r="AC34" s="123"/>
      <c r="AL34" s="128"/>
      <c r="AM34" s="128"/>
      <c r="AN34" s="128"/>
      <c r="AO34" s="128"/>
    </row>
    <row r="35" spans="1:41" ht="16.5">
      <c r="A35" s="66"/>
      <c r="B35" s="120"/>
      <c r="C35" s="91"/>
      <c r="D35" s="84"/>
      <c r="E35" s="84"/>
      <c r="F35" s="84"/>
      <c r="G35" s="84"/>
      <c r="H35" s="66">
        <v>10</v>
      </c>
      <c r="I35" s="58"/>
      <c r="J35" s="75"/>
      <c r="K35" s="58"/>
      <c r="L35" s="75"/>
      <c r="M35" s="58"/>
      <c r="N35" s="75"/>
      <c r="O35" s="58"/>
      <c r="P35" s="75"/>
      <c r="Q35" s="58">
        <v>1449597</v>
      </c>
      <c r="R35" s="58">
        <v>8614662.7799999993</v>
      </c>
      <c r="S35" s="134">
        <v>7.5</v>
      </c>
      <c r="T35" s="58">
        <v>660897.6</v>
      </c>
      <c r="U35" s="68">
        <v>548843</v>
      </c>
      <c r="V35" s="69">
        <v>3253059.36</v>
      </c>
      <c r="W35" s="136">
        <v>7.5</v>
      </c>
      <c r="X35" s="69">
        <v>244116.87</v>
      </c>
      <c r="Y35" s="79">
        <f>I35+M35+Q35+U35</f>
        <v>1998440</v>
      </c>
      <c r="Z35" s="80">
        <f>J35+N35+R35+V35</f>
        <v>11867722.139999999</v>
      </c>
      <c r="AA35" s="137">
        <v>7.5</v>
      </c>
      <c r="AB35" s="80">
        <f>L35+P35+T35+X35</f>
        <v>905014.47</v>
      </c>
      <c r="AC35" s="123"/>
    </row>
    <row r="36" spans="1:41" ht="16.5">
      <c r="A36" s="66"/>
      <c r="B36" s="120"/>
      <c r="C36" s="91"/>
      <c r="D36" s="84"/>
      <c r="E36" s="84"/>
      <c r="F36" s="84"/>
      <c r="G36" s="84"/>
      <c r="H36" s="66"/>
      <c r="I36" s="58"/>
      <c r="J36" s="75"/>
      <c r="K36" s="58"/>
      <c r="L36" s="75"/>
      <c r="M36" s="58"/>
      <c r="N36" s="75"/>
      <c r="O36" s="58"/>
      <c r="P36" s="75"/>
      <c r="Q36" s="58"/>
      <c r="R36" s="75"/>
      <c r="S36" s="134"/>
      <c r="T36" s="75"/>
      <c r="U36" s="68"/>
      <c r="V36" s="69"/>
      <c r="W36" s="136"/>
      <c r="X36" s="69"/>
      <c r="Y36" s="79"/>
      <c r="Z36" s="80"/>
      <c r="AA36" s="137"/>
      <c r="AB36" s="80"/>
      <c r="AC36" s="123"/>
    </row>
    <row r="37" spans="1:41" ht="16.5">
      <c r="A37" s="66"/>
      <c r="B37" s="120"/>
      <c r="C37" s="91"/>
      <c r="D37" s="84"/>
      <c r="E37" s="84"/>
      <c r="F37" s="84"/>
      <c r="G37" s="84"/>
      <c r="H37" s="66"/>
      <c r="I37" s="58"/>
      <c r="J37" s="75"/>
      <c r="K37" s="58"/>
      <c r="L37" s="75"/>
      <c r="M37" s="58"/>
      <c r="N37" s="75"/>
      <c r="O37" s="58"/>
      <c r="P37" s="58"/>
      <c r="Q37" s="58"/>
      <c r="R37" s="75"/>
      <c r="S37" s="134"/>
      <c r="T37" s="75"/>
      <c r="U37" s="68"/>
      <c r="V37" s="69"/>
      <c r="W37" s="136">
        <v>15</v>
      </c>
      <c r="X37" s="69"/>
      <c r="Y37" s="79"/>
      <c r="Z37" s="79"/>
      <c r="AA37" s="137"/>
      <c r="AB37" s="80"/>
      <c r="AC37" s="123"/>
    </row>
    <row r="38" spans="1:41" ht="16.5">
      <c r="A38" s="66"/>
      <c r="B38" s="120"/>
      <c r="C38" s="91"/>
      <c r="D38" s="84"/>
      <c r="E38" s="84"/>
      <c r="F38" s="84"/>
      <c r="G38" s="84"/>
      <c r="H38" s="66"/>
      <c r="I38" s="58"/>
      <c r="J38" s="58"/>
      <c r="K38" s="138"/>
      <c r="L38" s="75"/>
      <c r="M38" s="58"/>
      <c r="N38" s="75"/>
      <c r="O38" s="58"/>
      <c r="P38" s="58"/>
      <c r="Q38" s="58"/>
      <c r="R38" s="75"/>
      <c r="S38" s="134"/>
      <c r="T38" s="75"/>
      <c r="U38" s="68"/>
      <c r="V38" s="69"/>
      <c r="W38" s="139">
        <v>25</v>
      </c>
      <c r="X38" s="69"/>
      <c r="Y38" s="79"/>
      <c r="Z38" s="79"/>
      <c r="AA38" s="137"/>
      <c r="AB38" s="80"/>
      <c r="AC38" s="123"/>
    </row>
    <row r="39" spans="1:41" ht="16.5">
      <c r="A39" s="66"/>
      <c r="B39" s="120"/>
      <c r="C39" s="91"/>
      <c r="D39" s="84"/>
      <c r="E39" s="84"/>
      <c r="F39" s="84"/>
      <c r="G39" s="84"/>
      <c r="H39" s="66"/>
      <c r="I39" s="58"/>
      <c r="J39" s="58"/>
      <c r="K39" s="58"/>
      <c r="L39" s="75"/>
      <c r="M39" s="58"/>
      <c r="N39" s="75"/>
      <c r="O39" s="58"/>
      <c r="P39" s="58"/>
      <c r="Q39" s="58"/>
      <c r="R39" s="75"/>
      <c r="S39" s="134"/>
      <c r="T39" s="75"/>
      <c r="U39" s="68"/>
      <c r="V39" s="69"/>
      <c r="W39" s="136">
        <v>20</v>
      </c>
      <c r="X39" s="69"/>
      <c r="Y39" s="79"/>
      <c r="Z39" s="79"/>
      <c r="AA39" s="137"/>
      <c r="AB39" s="80"/>
      <c r="AC39" s="123"/>
    </row>
    <row r="40" spans="1:41" ht="16.5">
      <c r="A40" s="66"/>
      <c r="B40" s="120"/>
      <c r="C40" s="91"/>
      <c r="D40" s="84"/>
      <c r="E40" s="84"/>
      <c r="F40" s="84"/>
      <c r="G40" s="84"/>
      <c r="H40" s="66"/>
      <c r="I40" s="58"/>
      <c r="J40" s="75"/>
      <c r="K40" s="58"/>
      <c r="L40" s="58"/>
      <c r="M40" s="58"/>
      <c r="N40" s="58"/>
      <c r="O40" s="58"/>
      <c r="P40" s="75"/>
      <c r="Q40" s="58"/>
      <c r="R40" s="75"/>
      <c r="S40" s="134"/>
      <c r="T40" s="75"/>
      <c r="U40" s="68"/>
      <c r="V40" s="68"/>
      <c r="W40" s="136">
        <v>10</v>
      </c>
      <c r="X40" s="69"/>
      <c r="Y40" s="79"/>
      <c r="Z40" s="79"/>
      <c r="AA40" s="137"/>
      <c r="AB40" s="80"/>
      <c r="AC40" s="123"/>
    </row>
    <row r="41" spans="1:41" ht="16.5">
      <c r="A41" s="66"/>
      <c r="B41" s="120"/>
      <c r="C41" s="120"/>
      <c r="D41" s="91"/>
      <c r="E41" s="91"/>
      <c r="F41" s="91"/>
      <c r="G41" s="91"/>
      <c r="H41" s="66"/>
      <c r="I41" s="58"/>
      <c r="J41" s="75"/>
      <c r="K41" s="58"/>
      <c r="L41" s="58"/>
      <c r="M41" s="58"/>
      <c r="N41" s="58"/>
      <c r="O41" s="58"/>
      <c r="P41" s="75"/>
      <c r="Q41" s="58"/>
      <c r="R41" s="75"/>
      <c r="S41" s="134"/>
      <c r="T41" s="75"/>
      <c r="U41" s="68"/>
      <c r="V41" s="68"/>
      <c r="W41" s="136"/>
      <c r="X41" s="69"/>
      <c r="Y41" s="79"/>
      <c r="Z41" s="79"/>
      <c r="AA41" s="137"/>
      <c r="AB41" s="80"/>
      <c r="AC41" s="123"/>
    </row>
    <row r="42" spans="1:41" ht="16.5">
      <c r="A42" s="66"/>
      <c r="B42" s="120"/>
      <c r="C42" s="91" t="s">
        <v>83</v>
      </c>
      <c r="D42" s="84" t="s">
        <v>84</v>
      </c>
      <c r="E42" s="84"/>
      <c r="F42" s="84"/>
      <c r="G42" s="84"/>
      <c r="H42" s="66">
        <v>9</v>
      </c>
      <c r="I42" s="58"/>
      <c r="J42" s="75"/>
      <c r="K42" s="58"/>
      <c r="L42" s="75"/>
      <c r="M42" s="58"/>
      <c r="N42" s="75"/>
      <c r="O42" s="58"/>
      <c r="P42" s="75"/>
      <c r="Q42" s="58">
        <v>224174184</v>
      </c>
      <c r="R42" s="58">
        <v>1237628470.95</v>
      </c>
      <c r="S42" s="75">
        <v>15</v>
      </c>
      <c r="T42" s="58">
        <v>185485363.62</v>
      </c>
      <c r="U42" s="68">
        <v>102917931</v>
      </c>
      <c r="V42" s="69">
        <v>534576924.18000001</v>
      </c>
      <c r="W42" s="136">
        <v>15</v>
      </c>
      <c r="X42" s="69">
        <v>80064795.620000005</v>
      </c>
      <c r="Y42" s="79">
        <f>I42+M42+Q42+U42</f>
        <v>327092115</v>
      </c>
      <c r="Z42" s="80">
        <f>J42+N42+R42+V42</f>
        <v>1772205395.1300001</v>
      </c>
      <c r="AA42" s="137">
        <v>15</v>
      </c>
      <c r="AB42" s="80">
        <f>L42+P42+T42+X42</f>
        <v>265550159.24000001</v>
      </c>
      <c r="AC42" s="123"/>
    </row>
    <row r="43" spans="1:41" ht="16.5">
      <c r="A43" s="66"/>
      <c r="B43" s="120"/>
      <c r="C43" s="91"/>
      <c r="D43" s="84"/>
      <c r="E43" s="84"/>
      <c r="F43" s="84"/>
      <c r="G43" s="84"/>
      <c r="H43" s="66">
        <v>11</v>
      </c>
      <c r="I43" s="58"/>
      <c r="J43" s="75"/>
      <c r="K43" s="58"/>
      <c r="L43" s="75"/>
      <c r="M43" s="58"/>
      <c r="N43" s="75"/>
      <c r="O43" s="58"/>
      <c r="P43" s="75"/>
      <c r="Q43" s="58">
        <v>3613732</v>
      </c>
      <c r="R43" s="58">
        <v>21006942.879999999</v>
      </c>
      <c r="S43" s="75">
        <v>15</v>
      </c>
      <c r="T43" s="58">
        <v>3142523.94</v>
      </c>
      <c r="U43" s="68">
        <v>1331739</v>
      </c>
      <c r="V43" s="69">
        <v>7838525.8600000003</v>
      </c>
      <c r="W43" s="136">
        <v>15</v>
      </c>
      <c r="X43" s="69">
        <v>1183113.08</v>
      </c>
      <c r="Y43" s="79">
        <f>I43+M43+Q43+U43</f>
        <v>4945471</v>
      </c>
      <c r="Z43" s="80">
        <f>J43+N43+R43+V43</f>
        <v>28845468.739999998</v>
      </c>
      <c r="AA43" s="137">
        <v>15</v>
      </c>
      <c r="AB43" s="80">
        <f>L43+P43+T43+X43</f>
        <v>4325637.0199999996</v>
      </c>
      <c r="AC43" s="123"/>
    </row>
    <row r="44" spans="1:41" ht="16.5">
      <c r="A44" s="66"/>
      <c r="B44" s="120"/>
      <c r="C44" s="91"/>
      <c r="D44" s="84"/>
      <c r="E44" s="84"/>
      <c r="F44" s="84"/>
      <c r="G44" s="84"/>
      <c r="H44" s="66"/>
      <c r="I44" s="58"/>
      <c r="J44" s="75"/>
      <c r="K44" s="58"/>
      <c r="L44" s="75"/>
      <c r="M44" s="140"/>
      <c r="N44" s="75"/>
      <c r="O44" s="58"/>
      <c r="P44" s="75"/>
      <c r="Q44" s="58"/>
      <c r="R44" s="75"/>
      <c r="S44" s="75"/>
      <c r="T44" s="75"/>
      <c r="U44" s="68"/>
      <c r="V44" s="69"/>
      <c r="W44" s="136"/>
      <c r="X44" s="69"/>
      <c r="Y44" s="79"/>
      <c r="Z44" s="80"/>
      <c r="AA44" s="137"/>
      <c r="AB44" s="80"/>
      <c r="AC44" s="123"/>
    </row>
    <row r="45" spans="1:41" ht="16.5">
      <c r="A45" s="66"/>
      <c r="B45" s="120" t="s">
        <v>85</v>
      </c>
      <c r="C45" s="91" t="s">
        <v>86</v>
      </c>
      <c r="D45" s="91"/>
      <c r="E45" s="91"/>
      <c r="F45" s="91"/>
      <c r="G45" s="91"/>
      <c r="H45" s="66"/>
      <c r="I45" s="58"/>
      <c r="J45" s="75"/>
      <c r="K45" s="58"/>
      <c r="L45" s="75"/>
      <c r="M45" s="140"/>
      <c r="N45" s="75"/>
      <c r="O45" s="58"/>
      <c r="P45" s="75"/>
      <c r="R45" s="75"/>
      <c r="S45" s="75"/>
      <c r="T45" s="75"/>
      <c r="U45" s="68"/>
      <c r="V45" s="69"/>
      <c r="W45" s="136"/>
      <c r="X45" s="69"/>
      <c r="Y45" s="79"/>
      <c r="Z45" s="80"/>
      <c r="AA45" s="137"/>
      <c r="AB45" s="80"/>
      <c r="AC45" s="123"/>
    </row>
    <row r="46" spans="1:41" ht="16.5">
      <c r="A46" s="66"/>
      <c r="B46" s="120"/>
      <c r="C46" s="91" t="s">
        <v>87</v>
      </c>
      <c r="D46" s="84" t="s">
        <v>88</v>
      </c>
      <c r="E46" s="84"/>
      <c r="F46" s="84"/>
      <c r="G46" s="84"/>
      <c r="H46" s="66">
        <v>12</v>
      </c>
      <c r="I46" s="58"/>
      <c r="J46" s="75"/>
      <c r="K46" s="58"/>
      <c r="L46" s="75"/>
      <c r="M46" s="58"/>
      <c r="N46" s="75"/>
      <c r="O46" s="58"/>
      <c r="P46" s="75"/>
      <c r="Q46" s="58">
        <v>193848</v>
      </c>
      <c r="R46" s="58">
        <v>1170169.45</v>
      </c>
      <c r="S46" s="75">
        <v>7.5</v>
      </c>
      <c r="T46" s="58">
        <v>80991.44</v>
      </c>
      <c r="U46" s="68">
        <v>272958</v>
      </c>
      <c r="V46" s="69">
        <v>1337680.3700000001</v>
      </c>
      <c r="W46" s="136">
        <v>7.5</v>
      </c>
      <c r="X46" s="69">
        <v>100443.03</v>
      </c>
      <c r="Y46" s="79" t="e">
        <f>I46+M46+#REF!+U46</f>
        <v>#REF!</v>
      </c>
      <c r="Z46" s="80">
        <f>J46+N46+R46+V46</f>
        <v>2507849.8200000003</v>
      </c>
      <c r="AA46" s="137">
        <v>7.5</v>
      </c>
      <c r="AB46" s="80">
        <f>L46+P46+T46+X46</f>
        <v>181434.47</v>
      </c>
      <c r="AC46" s="123"/>
    </row>
    <row r="47" spans="1:41" ht="16.5">
      <c r="A47" s="66"/>
      <c r="B47" s="120"/>
      <c r="C47" s="91"/>
      <c r="D47" s="84"/>
      <c r="E47" s="84"/>
      <c r="F47" s="84"/>
      <c r="G47" s="84"/>
      <c r="H47" s="66"/>
      <c r="I47" s="58"/>
      <c r="J47" s="75"/>
      <c r="K47" s="58"/>
      <c r="L47" s="75"/>
      <c r="M47" s="58"/>
      <c r="N47" s="75"/>
      <c r="O47" s="58"/>
      <c r="P47" s="75"/>
      <c r="Q47" s="56"/>
      <c r="R47" s="75"/>
      <c r="S47" s="75"/>
      <c r="T47" s="75"/>
      <c r="U47" s="68"/>
      <c r="V47" s="69"/>
      <c r="W47" s="136"/>
      <c r="X47" s="69"/>
      <c r="Y47" s="79"/>
      <c r="Z47" s="80"/>
      <c r="AA47" s="137"/>
      <c r="AB47" s="80"/>
      <c r="AC47" s="123"/>
    </row>
    <row r="48" spans="1:41" ht="16.5">
      <c r="A48" s="66"/>
      <c r="B48" s="120"/>
      <c r="C48" s="91"/>
      <c r="D48" s="84"/>
      <c r="E48" s="84"/>
      <c r="F48" s="84"/>
      <c r="G48" s="84"/>
      <c r="H48" s="66"/>
      <c r="I48" s="58"/>
      <c r="J48" s="75"/>
      <c r="K48" s="58"/>
      <c r="L48" s="75"/>
      <c r="M48" s="140"/>
      <c r="N48" s="75"/>
      <c r="O48" s="58"/>
      <c r="P48" s="75"/>
      <c r="Q48" s="56"/>
      <c r="R48" s="75"/>
      <c r="S48" s="75"/>
      <c r="T48" s="75"/>
      <c r="U48" s="68"/>
      <c r="V48" s="69"/>
      <c r="W48" s="136"/>
      <c r="X48" s="69"/>
      <c r="Y48" s="79"/>
      <c r="Z48" s="80"/>
      <c r="AA48" s="137"/>
      <c r="AB48" s="80"/>
      <c r="AC48" s="123"/>
    </row>
    <row r="49" spans="1:31" ht="16.5">
      <c r="A49" s="66"/>
      <c r="B49" s="120"/>
      <c r="C49" s="120"/>
      <c r="D49" s="120"/>
      <c r="E49" s="120"/>
      <c r="F49" s="120"/>
      <c r="G49" s="120"/>
      <c r="H49" s="66"/>
      <c r="I49" s="58"/>
      <c r="J49" s="75"/>
      <c r="K49" s="58"/>
      <c r="L49" s="75"/>
      <c r="M49" s="140"/>
      <c r="N49" s="75"/>
      <c r="O49" s="58"/>
      <c r="P49" s="75"/>
      <c r="Q49" s="56"/>
      <c r="R49" s="75"/>
      <c r="S49" s="75"/>
      <c r="T49" s="75"/>
      <c r="U49" s="68"/>
      <c r="V49" s="69"/>
      <c r="W49" s="136"/>
      <c r="X49" s="69"/>
      <c r="Y49" s="79"/>
      <c r="Z49" s="80"/>
      <c r="AA49" s="137"/>
      <c r="AB49" s="80"/>
      <c r="AC49" s="123"/>
    </row>
    <row r="50" spans="1:31" ht="16.5">
      <c r="A50" s="66"/>
      <c r="B50" s="120"/>
      <c r="C50" s="91" t="s">
        <v>89</v>
      </c>
      <c r="D50" s="84" t="s">
        <v>90</v>
      </c>
      <c r="E50" s="84"/>
      <c r="F50" s="84"/>
      <c r="G50" s="84"/>
      <c r="H50" s="66">
        <v>13</v>
      </c>
      <c r="I50" s="58"/>
      <c r="J50" s="75"/>
      <c r="K50" s="58"/>
      <c r="L50" s="75"/>
      <c r="M50" s="140"/>
      <c r="N50" s="75"/>
      <c r="O50" s="58"/>
      <c r="P50" s="75"/>
      <c r="Q50" s="58">
        <v>1301128</v>
      </c>
      <c r="R50" s="58">
        <v>7437981.2400000002</v>
      </c>
      <c r="S50" s="58">
        <v>11.25</v>
      </c>
      <c r="T50" s="58">
        <v>836758.63</v>
      </c>
      <c r="U50" s="68">
        <v>324652</v>
      </c>
      <c r="V50" s="69">
        <v>1775071.31</v>
      </c>
      <c r="W50" s="136">
        <v>11.25</v>
      </c>
      <c r="X50" s="69">
        <v>199041.07</v>
      </c>
      <c r="Y50" s="79">
        <f>I50+M50+Q50+U50</f>
        <v>1625780</v>
      </c>
      <c r="Z50" s="80">
        <f>J50+N50+R50+V50</f>
        <v>9213052.5500000007</v>
      </c>
      <c r="AA50" s="137">
        <v>11.25</v>
      </c>
      <c r="AB50" s="80">
        <f>L50+P50+T50+X50</f>
        <v>1035799.7</v>
      </c>
      <c r="AC50" s="123"/>
    </row>
    <row r="51" spans="1:31" ht="16.5">
      <c r="A51" s="66"/>
      <c r="B51" s="120"/>
      <c r="C51" s="91"/>
      <c r="D51" s="84"/>
      <c r="E51" s="84"/>
      <c r="F51" s="84"/>
      <c r="G51" s="84"/>
      <c r="H51" s="66"/>
      <c r="I51" s="58"/>
      <c r="J51" s="75"/>
      <c r="K51" s="58"/>
      <c r="L51" s="75"/>
      <c r="M51" s="140"/>
      <c r="N51" s="75"/>
      <c r="O51" s="58"/>
      <c r="P51" s="75"/>
      <c r="Q51" s="56"/>
      <c r="R51" s="75"/>
      <c r="S51" s="75"/>
      <c r="T51" s="75"/>
      <c r="U51" s="68"/>
      <c r="V51" s="69"/>
      <c r="W51" s="136"/>
      <c r="X51" s="69"/>
      <c r="Y51" s="79"/>
      <c r="Z51" s="80"/>
      <c r="AA51" s="137"/>
      <c r="AB51" s="80"/>
      <c r="AC51" s="123"/>
    </row>
    <row r="52" spans="1:31" ht="16.5">
      <c r="A52" s="66"/>
      <c r="B52" s="120"/>
      <c r="C52" s="91"/>
      <c r="D52" s="84"/>
      <c r="E52" s="84"/>
      <c r="F52" s="84"/>
      <c r="G52" s="84"/>
      <c r="H52" s="66"/>
      <c r="I52" s="58"/>
      <c r="J52" s="75"/>
      <c r="K52" s="58"/>
      <c r="L52" s="75"/>
      <c r="M52" s="140"/>
      <c r="N52" s="75"/>
      <c r="O52" s="58"/>
      <c r="P52" s="75"/>
      <c r="Q52" s="56"/>
      <c r="R52" s="75"/>
      <c r="S52" s="75"/>
      <c r="T52" s="75"/>
      <c r="U52" s="68"/>
      <c r="V52" s="69"/>
      <c r="W52" s="136"/>
      <c r="X52" s="69"/>
      <c r="Y52" s="79"/>
      <c r="Z52" s="80"/>
      <c r="AA52" s="137"/>
      <c r="AB52" s="80"/>
      <c r="AC52" s="123"/>
      <c r="AE52" s="141" t="e">
        <f>Y51+'[1]June''10'!Y57+'[1]May''10'!Y57+'[1]APRIL''10 (2)'!Y57</f>
        <v>#REF!</v>
      </c>
    </row>
    <row r="53" spans="1:31" ht="95.25" customHeight="1">
      <c r="A53" s="66"/>
      <c r="B53" s="120" t="s">
        <v>91</v>
      </c>
      <c r="C53" s="73" t="s">
        <v>92</v>
      </c>
      <c r="D53" s="73"/>
      <c r="E53" s="73"/>
      <c r="F53" s="73"/>
      <c r="G53" s="73"/>
      <c r="H53" s="44"/>
      <c r="I53" s="67"/>
      <c r="J53" s="67"/>
      <c r="K53" s="67"/>
      <c r="L53" s="67"/>
      <c r="M53" s="142"/>
      <c r="N53" s="143"/>
      <c r="O53" s="142"/>
      <c r="P53" s="142"/>
      <c r="Q53" s="76"/>
      <c r="R53" s="75"/>
      <c r="S53" s="75"/>
      <c r="T53" s="75"/>
      <c r="U53" s="68"/>
      <c r="V53" s="69"/>
      <c r="W53" s="68"/>
      <c r="X53" s="69"/>
      <c r="Y53" s="79"/>
      <c r="Z53" s="80"/>
      <c r="AA53" s="137"/>
      <c r="AB53" s="80">
        <f>L53+P53+T53+X53</f>
        <v>0</v>
      </c>
      <c r="AC53" s="123"/>
    </row>
    <row r="54" spans="1:31" ht="33.75" customHeight="1">
      <c r="A54" s="66"/>
      <c r="B54" s="120"/>
      <c r="C54" s="84" t="s">
        <v>93</v>
      </c>
      <c r="D54" s="84"/>
      <c r="E54" s="84"/>
      <c r="F54" s="84"/>
      <c r="G54" s="84"/>
      <c r="H54" s="66">
        <v>28</v>
      </c>
      <c r="I54" s="67"/>
      <c r="J54" s="75"/>
      <c r="K54" s="67"/>
      <c r="L54" s="75"/>
      <c r="M54" s="140"/>
      <c r="N54" s="75"/>
      <c r="O54" s="58"/>
      <c r="P54" s="75"/>
      <c r="Q54" s="58">
        <v>694923614</v>
      </c>
      <c r="R54" s="58">
        <v>4668880965.1700001</v>
      </c>
      <c r="S54" s="75">
        <v>15</v>
      </c>
      <c r="T54" s="58">
        <v>706480372.73000002</v>
      </c>
      <c r="U54" s="68">
        <v>366041828</v>
      </c>
      <c r="V54" s="69">
        <v>2478341153.7399998</v>
      </c>
      <c r="W54" s="68">
        <v>15</v>
      </c>
      <c r="X54" s="69">
        <v>370515418.92000002</v>
      </c>
      <c r="Y54" s="79">
        <f>I54+M54+Q54+U54</f>
        <v>1060965442</v>
      </c>
      <c r="Z54" s="80">
        <f>J54+N54+R54+V54</f>
        <v>7147222118.9099998</v>
      </c>
      <c r="AA54" s="137">
        <v>15</v>
      </c>
      <c r="AB54" s="80">
        <f>L54+P54+T54+X54</f>
        <v>1076995791.6500001</v>
      </c>
      <c r="AC54" s="123"/>
    </row>
    <row r="55" spans="1:31" ht="18.75" customHeight="1">
      <c r="A55" s="66"/>
      <c r="B55" s="120"/>
      <c r="C55" s="144"/>
      <c r="D55" s="145"/>
      <c r="E55" s="145"/>
      <c r="F55" s="145"/>
      <c r="G55" s="146"/>
      <c r="H55" s="66"/>
      <c r="I55" s="67"/>
      <c r="J55" s="75"/>
      <c r="K55" s="67"/>
      <c r="L55" s="75"/>
      <c r="M55" s="140"/>
      <c r="N55" s="75"/>
      <c r="O55" s="58"/>
      <c r="P55" s="75"/>
      <c r="Q55" s="58"/>
      <c r="R55" s="75"/>
      <c r="S55" s="75"/>
      <c r="T55" s="75"/>
      <c r="U55" s="68"/>
      <c r="V55" s="69"/>
      <c r="W55" s="68"/>
      <c r="X55" s="69"/>
      <c r="Y55" s="79"/>
      <c r="Z55" s="80"/>
      <c r="AA55" s="137"/>
      <c r="AB55" s="80"/>
      <c r="AC55" s="123"/>
    </row>
    <row r="56" spans="1:31" ht="22.5" customHeight="1">
      <c r="A56" s="66"/>
      <c r="B56" s="120"/>
      <c r="C56" s="91" t="s">
        <v>94</v>
      </c>
      <c r="D56" s="91"/>
      <c r="E56" s="91"/>
      <c r="F56" s="91"/>
      <c r="G56" s="91"/>
      <c r="H56" s="66">
        <v>28</v>
      </c>
      <c r="I56" s="66"/>
      <c r="J56" s="58"/>
      <c r="K56" s="66"/>
      <c r="L56" s="75"/>
      <c r="M56" s="142"/>
      <c r="N56" s="143"/>
      <c r="O56" s="142"/>
      <c r="P56" s="75"/>
      <c r="Q56" s="76"/>
      <c r="R56" s="75"/>
      <c r="S56" s="75"/>
      <c r="T56" s="58">
        <v>-125650890.04000001</v>
      </c>
      <c r="U56" s="68"/>
      <c r="V56" s="69"/>
      <c r="W56" s="68"/>
      <c r="X56" s="69">
        <v>-89088079.370000005</v>
      </c>
      <c r="Y56" s="79">
        <f>I56+M56+Q56+U56</f>
        <v>0</v>
      </c>
      <c r="Z56" s="80">
        <f>J56+N56+R56+V56</f>
        <v>0</v>
      </c>
      <c r="AA56" s="137"/>
      <c r="AB56" s="80">
        <f>L56+P56+T56+X56</f>
        <v>-214738969.41000003</v>
      </c>
      <c r="AC56" s="123"/>
    </row>
    <row r="57" spans="1:31" ht="16.5" customHeight="1">
      <c r="A57" s="66"/>
      <c r="B57" s="120"/>
      <c r="C57" s="144"/>
      <c r="D57" s="145"/>
      <c r="E57" s="145"/>
      <c r="F57" s="145"/>
      <c r="G57" s="146"/>
      <c r="H57" s="66"/>
      <c r="I57" s="66"/>
      <c r="J57" s="58"/>
      <c r="K57" s="66"/>
      <c r="L57" s="75"/>
      <c r="M57" s="142"/>
      <c r="N57" s="143"/>
      <c r="O57" s="142"/>
      <c r="P57" s="75"/>
      <c r="Q57" s="76"/>
      <c r="R57" s="75"/>
      <c r="S57" s="75"/>
      <c r="T57" s="75"/>
      <c r="U57" s="68"/>
      <c r="V57" s="69"/>
      <c r="W57" s="68"/>
      <c r="X57" s="69"/>
      <c r="Y57" s="79"/>
      <c r="Z57" s="80"/>
      <c r="AA57" s="137"/>
      <c r="AB57" s="80"/>
      <c r="AC57" s="123"/>
    </row>
    <row r="58" spans="1:31" ht="30.75" customHeight="1">
      <c r="A58" s="66"/>
      <c r="B58" s="120"/>
      <c r="C58" s="84" t="s">
        <v>95</v>
      </c>
      <c r="D58" s="84"/>
      <c r="E58" s="84"/>
      <c r="F58" s="84"/>
      <c r="G58" s="84"/>
      <c r="H58" s="66">
        <v>18</v>
      </c>
      <c r="I58" s="67"/>
      <c r="J58" s="67"/>
      <c r="K58" s="67"/>
      <c r="L58" s="67"/>
      <c r="M58" s="142"/>
      <c r="N58" s="143"/>
      <c r="O58" s="142"/>
      <c r="P58" s="142"/>
      <c r="Q58" s="58">
        <v>130899142</v>
      </c>
      <c r="R58" s="58">
        <v>918784945.75</v>
      </c>
      <c r="S58" s="75">
        <v>10</v>
      </c>
      <c r="T58" s="135">
        <v>89771452</v>
      </c>
      <c r="U58" s="68">
        <v>46737359</v>
      </c>
      <c r="V58" s="69">
        <v>319897919.58999997</v>
      </c>
      <c r="W58" s="68">
        <v>10</v>
      </c>
      <c r="X58" s="69">
        <f>30969647.65-772635.05</f>
        <v>30197012.599999998</v>
      </c>
      <c r="Y58" s="79">
        <f>I58+M58+Q58+U58</f>
        <v>177636501</v>
      </c>
      <c r="Z58" s="80">
        <f>J58+N58+R58+V58</f>
        <v>1238682865.3399999</v>
      </c>
      <c r="AA58" s="137">
        <v>10</v>
      </c>
      <c r="AB58" s="80">
        <f>L58+P58+T58+X58</f>
        <v>119968464.59999999</v>
      </c>
      <c r="AC58" s="123"/>
    </row>
    <row r="59" spans="1:31" ht="19.5" customHeight="1">
      <c r="A59" s="66"/>
      <c r="B59" s="120"/>
      <c r="C59" s="144"/>
      <c r="D59" s="145"/>
      <c r="E59" s="145"/>
      <c r="F59" s="145"/>
      <c r="G59" s="146"/>
      <c r="H59" s="66"/>
      <c r="I59" s="67"/>
      <c r="J59" s="67"/>
      <c r="K59" s="67"/>
      <c r="L59" s="67"/>
      <c r="M59" s="142"/>
      <c r="N59" s="143"/>
      <c r="O59" s="142"/>
      <c r="P59" s="142"/>
      <c r="Q59" s="76"/>
      <c r="R59" s="75"/>
      <c r="S59" s="75"/>
      <c r="T59" s="75"/>
      <c r="U59" s="68"/>
      <c r="V59" s="69"/>
      <c r="W59" s="68"/>
      <c r="X59" s="69"/>
      <c r="Y59" s="79"/>
      <c r="Z59" s="80"/>
      <c r="AA59" s="137"/>
      <c r="AB59" s="80"/>
      <c r="AC59" s="123"/>
    </row>
    <row r="60" spans="1:31" ht="19.5" customHeight="1">
      <c r="A60" s="66"/>
      <c r="B60" s="120"/>
      <c r="C60" s="144"/>
      <c r="D60" s="145"/>
      <c r="E60" s="145"/>
      <c r="F60" s="145"/>
      <c r="G60" s="146"/>
      <c r="H60" s="66"/>
      <c r="I60" s="67"/>
      <c r="J60" s="67"/>
      <c r="K60" s="67"/>
      <c r="L60" s="67"/>
      <c r="M60" s="142"/>
      <c r="N60" s="143"/>
      <c r="O60" s="142"/>
      <c r="P60" s="142"/>
      <c r="Q60" s="76"/>
      <c r="R60" s="75"/>
      <c r="S60" s="75"/>
      <c r="T60" s="75"/>
      <c r="U60" s="68"/>
      <c r="V60" s="69"/>
      <c r="W60" s="68"/>
      <c r="X60" s="69"/>
      <c r="Y60" s="79"/>
      <c r="Z60" s="80"/>
      <c r="AA60" s="137"/>
      <c r="AB60" s="80"/>
      <c r="AC60" s="123"/>
      <c r="AD60" s="147"/>
    </row>
    <row r="61" spans="1:31" ht="48.75" customHeight="1">
      <c r="A61" s="66"/>
      <c r="B61" s="120" t="s">
        <v>96</v>
      </c>
      <c r="C61" s="91" t="s">
        <v>97</v>
      </c>
      <c r="D61" s="91"/>
      <c r="E61" s="91"/>
      <c r="F61" s="91"/>
      <c r="G61" s="91"/>
      <c r="H61" s="66">
        <v>14</v>
      </c>
      <c r="I61" s="58"/>
      <c r="J61" s="75"/>
      <c r="K61" s="58"/>
      <c r="L61" s="75"/>
      <c r="M61" s="58"/>
      <c r="N61" s="75"/>
      <c r="O61" s="58"/>
      <c r="P61" s="75"/>
      <c r="Q61" s="58">
        <v>11155301</v>
      </c>
      <c r="R61" s="58">
        <v>80176844.400000006</v>
      </c>
      <c r="S61" s="75">
        <v>25</v>
      </c>
      <c r="T61" s="58">
        <v>20141803.640000001</v>
      </c>
      <c r="U61" s="68">
        <v>8962179</v>
      </c>
      <c r="V61" s="69">
        <v>61807406.149999999</v>
      </c>
      <c r="W61" s="68">
        <v>15</v>
      </c>
      <c r="X61" s="69">
        <v>15481221.67</v>
      </c>
      <c r="Y61" s="79">
        <f t="shared" ref="Y61:Z67" si="2">I61+M61+Q61+U61</f>
        <v>20117480</v>
      </c>
      <c r="Z61" s="80">
        <f t="shared" si="2"/>
        <v>141984250.55000001</v>
      </c>
      <c r="AA61" s="137">
        <v>15</v>
      </c>
      <c r="AB61" s="80">
        <f t="shared" ref="AB61:AB67" si="3">L61+P61+T61+X61</f>
        <v>35623025.310000002</v>
      </c>
      <c r="AC61" s="123"/>
      <c r="AD61" s="147"/>
    </row>
    <row r="62" spans="1:31" ht="16.5">
      <c r="A62" s="66"/>
      <c r="B62" s="120"/>
      <c r="C62" s="91"/>
      <c r="D62" s="91"/>
      <c r="E62" s="91"/>
      <c r="F62" s="91"/>
      <c r="G62" s="91"/>
      <c r="H62" s="66">
        <v>15</v>
      </c>
      <c r="I62" s="58"/>
      <c r="J62" s="75"/>
      <c r="K62" s="58"/>
      <c r="L62" s="75"/>
      <c r="M62" s="138"/>
      <c r="N62" s="75"/>
      <c r="O62" s="67"/>
      <c r="P62" s="75"/>
      <c r="Q62" s="148">
        <v>96943303</v>
      </c>
      <c r="R62" s="58">
        <v>666810194.54999995</v>
      </c>
      <c r="S62" s="75">
        <v>25</v>
      </c>
      <c r="T62" s="58">
        <v>159592361.47</v>
      </c>
      <c r="U62" s="68">
        <v>46934211</v>
      </c>
      <c r="V62" s="69">
        <v>302638843.26999998</v>
      </c>
      <c r="W62" s="68">
        <v>25</v>
      </c>
      <c r="X62" s="69">
        <v>74859555.340000004</v>
      </c>
      <c r="Y62" s="79">
        <f t="shared" si="2"/>
        <v>143877514</v>
      </c>
      <c r="Z62" s="80">
        <f t="shared" si="2"/>
        <v>969449037.81999993</v>
      </c>
      <c r="AA62" s="137">
        <v>25</v>
      </c>
      <c r="AB62" s="80">
        <f t="shared" si="3"/>
        <v>234451916.81</v>
      </c>
      <c r="AC62" s="123"/>
      <c r="AD62" s="147"/>
    </row>
    <row r="63" spans="1:31" ht="16.5">
      <c r="A63" s="66"/>
      <c r="B63" s="120"/>
      <c r="C63" s="91"/>
      <c r="D63" s="91"/>
      <c r="E63" s="91"/>
      <c r="F63" s="91"/>
      <c r="G63" s="91"/>
      <c r="H63" s="66">
        <v>16</v>
      </c>
      <c r="I63" s="58"/>
      <c r="J63" s="75"/>
      <c r="K63" s="58"/>
      <c r="L63" s="75"/>
      <c r="M63" s="138"/>
      <c r="N63" s="75"/>
      <c r="O63" s="67"/>
      <c r="P63" s="75"/>
      <c r="Q63" s="148">
        <v>208975</v>
      </c>
      <c r="R63" s="58">
        <v>1457103.62</v>
      </c>
      <c r="S63" s="75">
        <v>25</v>
      </c>
      <c r="T63" s="58">
        <v>383629.87</v>
      </c>
      <c r="U63" s="68">
        <v>84551</v>
      </c>
      <c r="V63" s="69">
        <v>599293.51</v>
      </c>
      <c r="W63" s="68">
        <v>25</v>
      </c>
      <c r="X63" s="69">
        <v>149939.16</v>
      </c>
      <c r="Y63" s="79">
        <f t="shared" si="2"/>
        <v>293526</v>
      </c>
      <c r="Z63" s="80">
        <f t="shared" si="2"/>
        <v>2056397.1300000001</v>
      </c>
      <c r="AA63" s="137">
        <v>25</v>
      </c>
      <c r="AB63" s="80">
        <f t="shared" si="3"/>
        <v>533569.03</v>
      </c>
      <c r="AC63" s="123"/>
    </row>
    <row r="64" spans="1:31" ht="16.5">
      <c r="A64" s="66"/>
      <c r="B64" s="120"/>
      <c r="C64" s="91"/>
      <c r="D64" s="91"/>
      <c r="E64" s="91"/>
      <c r="F64" s="91"/>
      <c r="G64" s="91"/>
      <c r="H64" s="66">
        <v>17</v>
      </c>
      <c r="I64" s="58"/>
      <c r="J64" s="75"/>
      <c r="K64" s="58"/>
      <c r="L64" s="75"/>
      <c r="M64" s="58"/>
      <c r="N64" s="75"/>
      <c r="O64" s="58"/>
      <c r="P64" s="58"/>
      <c r="Q64" s="58">
        <v>4644023</v>
      </c>
      <c r="R64" s="58">
        <v>32318645.899999999</v>
      </c>
      <c r="S64" s="75">
        <v>25</v>
      </c>
      <c r="T64" s="58">
        <v>4864202.26</v>
      </c>
      <c r="U64" s="68">
        <v>6086981</v>
      </c>
      <c r="V64" s="69">
        <v>40071781.840000004</v>
      </c>
      <c r="W64" s="68">
        <v>25</v>
      </c>
      <c r="X64" s="69">
        <v>10084861.640000001</v>
      </c>
      <c r="Y64" s="79">
        <f t="shared" si="2"/>
        <v>10731004</v>
      </c>
      <c r="Z64" s="80">
        <f t="shared" si="2"/>
        <v>72390427.74000001</v>
      </c>
      <c r="AA64" s="137">
        <v>25</v>
      </c>
      <c r="AB64" s="80">
        <f t="shared" si="3"/>
        <v>14949063.9</v>
      </c>
      <c r="AC64" s="123"/>
    </row>
    <row r="65" spans="1:30" ht="16.5">
      <c r="A65" s="66"/>
      <c r="B65" s="120"/>
      <c r="C65" s="91"/>
      <c r="D65" s="91"/>
      <c r="E65" s="91"/>
      <c r="F65" s="91"/>
      <c r="G65" s="91"/>
      <c r="H65" s="66">
        <v>19</v>
      </c>
      <c r="I65" s="58"/>
      <c r="J65" s="75"/>
      <c r="K65" s="58"/>
      <c r="L65" s="75"/>
      <c r="M65" s="58"/>
      <c r="N65" s="75"/>
      <c r="O65" s="58"/>
      <c r="P65" s="75"/>
      <c r="Q65" s="58">
        <v>46176091</v>
      </c>
      <c r="R65" s="58">
        <v>321476870.38</v>
      </c>
      <c r="S65" s="75">
        <v>10</v>
      </c>
      <c r="T65" s="58">
        <v>31776550.739999998</v>
      </c>
      <c r="U65" s="68">
        <v>16133370</v>
      </c>
      <c r="V65" s="69">
        <v>108316267.64</v>
      </c>
      <c r="W65" s="68">
        <v>10</v>
      </c>
      <c r="X65" s="69">
        <v>10615409.32</v>
      </c>
      <c r="Y65" s="79">
        <f t="shared" si="2"/>
        <v>62309461</v>
      </c>
      <c r="Z65" s="80">
        <f t="shared" si="2"/>
        <v>429793138.01999998</v>
      </c>
      <c r="AA65" s="137">
        <v>10</v>
      </c>
      <c r="AB65" s="80">
        <f t="shared" si="3"/>
        <v>42391960.060000002</v>
      </c>
      <c r="AC65" s="123"/>
    </row>
    <row r="66" spans="1:30" ht="16.5">
      <c r="A66" s="66"/>
      <c r="B66" s="120"/>
      <c r="C66" s="91"/>
      <c r="D66" s="91"/>
      <c r="E66" s="91"/>
      <c r="F66" s="91"/>
      <c r="G66" s="91"/>
      <c r="H66" s="66">
        <v>22</v>
      </c>
      <c r="I66" s="58"/>
      <c r="J66" s="58"/>
      <c r="K66" s="138"/>
      <c r="L66" s="75"/>
      <c r="M66" s="58"/>
      <c r="N66" s="75"/>
      <c r="O66" s="67"/>
      <c r="P66" s="75"/>
      <c r="Q66" s="148">
        <v>963904</v>
      </c>
      <c r="R66" s="58">
        <v>6894372.4800000004</v>
      </c>
      <c r="S66" s="75">
        <v>25</v>
      </c>
      <c r="T66" s="58">
        <v>1725606.14</v>
      </c>
      <c r="U66" s="68">
        <v>1511927</v>
      </c>
      <c r="V66" s="69">
        <v>9757189.6799999997</v>
      </c>
      <c r="W66" s="68">
        <v>15</v>
      </c>
      <c r="X66" s="69">
        <v>2434618.88</v>
      </c>
      <c r="Y66" s="79">
        <f t="shared" si="2"/>
        <v>2475831</v>
      </c>
      <c r="Z66" s="80">
        <f t="shared" si="2"/>
        <v>16651562.16</v>
      </c>
      <c r="AA66" s="137">
        <v>15</v>
      </c>
      <c r="AB66" s="80">
        <f t="shared" si="3"/>
        <v>4160225.0199999996</v>
      </c>
      <c r="AC66" s="123"/>
    </row>
    <row r="67" spans="1:30" ht="16.5">
      <c r="A67" s="66"/>
      <c r="B67" s="120"/>
      <c r="C67" s="144"/>
      <c r="D67" s="145"/>
      <c r="E67" s="145"/>
      <c r="F67" s="145"/>
      <c r="G67" s="146"/>
      <c r="H67" s="66">
        <v>23</v>
      </c>
      <c r="I67" s="58"/>
      <c r="J67" s="58"/>
      <c r="K67" s="138"/>
      <c r="L67" s="75"/>
      <c r="M67" s="58"/>
      <c r="N67" s="75"/>
      <c r="O67" s="67"/>
      <c r="P67" s="75"/>
      <c r="Q67" s="148">
        <v>810861</v>
      </c>
      <c r="R67" s="58">
        <v>3616865.6</v>
      </c>
      <c r="S67" s="75">
        <v>20</v>
      </c>
      <c r="T67" s="58">
        <v>1475807.51</v>
      </c>
      <c r="U67" s="68">
        <v>391273</v>
      </c>
      <c r="V67" s="69">
        <v>2555937.61</v>
      </c>
      <c r="W67" s="68">
        <v>20</v>
      </c>
      <c r="X67" s="69">
        <v>511432.39</v>
      </c>
      <c r="Y67" s="79">
        <f t="shared" si="2"/>
        <v>1202134</v>
      </c>
      <c r="Z67" s="80">
        <f t="shared" si="2"/>
        <v>6172803.21</v>
      </c>
      <c r="AA67" s="137">
        <v>20</v>
      </c>
      <c r="AB67" s="80">
        <f t="shared" si="3"/>
        <v>1987239.9</v>
      </c>
      <c r="AC67" s="123"/>
    </row>
    <row r="68" spans="1:30" ht="16.5">
      <c r="A68" s="66"/>
      <c r="B68" s="120"/>
      <c r="C68" s="144"/>
      <c r="D68" s="145"/>
      <c r="E68" s="145"/>
      <c r="F68" s="145"/>
      <c r="G68" s="146"/>
      <c r="H68" s="66">
        <v>24</v>
      </c>
      <c r="I68" s="58"/>
      <c r="J68" s="58"/>
      <c r="K68" s="138"/>
      <c r="L68" s="75"/>
      <c r="M68" s="58"/>
      <c r="N68" s="75"/>
      <c r="O68" s="67"/>
      <c r="P68" s="75"/>
      <c r="Q68" s="148">
        <v>1016720</v>
      </c>
      <c r="R68" s="58">
        <v>7570640.6699999999</v>
      </c>
      <c r="S68" s="75">
        <v>15</v>
      </c>
      <c r="T68" s="58">
        <v>1047587.39</v>
      </c>
      <c r="U68" s="68"/>
      <c r="V68" s="69"/>
      <c r="W68" s="68"/>
      <c r="X68" s="69"/>
      <c r="Y68" s="79"/>
      <c r="Z68" s="80"/>
      <c r="AA68" s="137"/>
      <c r="AB68" s="80"/>
      <c r="AC68" s="123"/>
    </row>
    <row r="69" spans="1:30" ht="16.5">
      <c r="A69" s="66"/>
      <c r="B69" s="120"/>
      <c r="C69" s="144"/>
      <c r="D69" s="145"/>
      <c r="E69" s="145"/>
      <c r="F69" s="145"/>
      <c r="G69" s="146"/>
      <c r="H69" s="66"/>
      <c r="I69" s="58"/>
      <c r="J69" s="58"/>
      <c r="K69" s="138"/>
      <c r="L69" s="75"/>
      <c r="M69" s="58"/>
      <c r="N69" s="75"/>
      <c r="O69" s="67"/>
      <c r="P69" s="75"/>
      <c r="Q69" s="149"/>
      <c r="R69" s="134"/>
      <c r="S69" s="75"/>
      <c r="T69" s="134"/>
      <c r="U69" s="68"/>
      <c r="V69" s="69"/>
      <c r="W69" s="68"/>
      <c r="X69" s="69"/>
      <c r="Y69" s="79"/>
      <c r="Z69" s="80"/>
      <c r="AA69" s="137"/>
      <c r="AB69" s="80"/>
      <c r="AC69" s="123"/>
    </row>
    <row r="70" spans="1:30" ht="16.5">
      <c r="A70" s="66"/>
      <c r="B70" s="120"/>
      <c r="C70" s="144"/>
      <c r="D70" s="145"/>
      <c r="E70" s="145"/>
      <c r="F70" s="145"/>
      <c r="G70" s="146"/>
      <c r="H70" s="66">
        <v>28</v>
      </c>
      <c r="I70" s="58"/>
      <c r="J70" s="58"/>
      <c r="K70" s="58"/>
      <c r="L70" s="58"/>
      <c r="M70" s="58"/>
      <c r="N70" s="75"/>
      <c r="O70" s="58"/>
      <c r="P70" s="75"/>
      <c r="Q70" s="150"/>
      <c r="R70" s="78"/>
      <c r="S70" s="75">
        <v>5</v>
      </c>
      <c r="T70" s="75"/>
      <c r="U70" s="68">
        <v>18274</v>
      </c>
      <c r="V70" s="69">
        <v>123863.59</v>
      </c>
      <c r="W70" s="151">
        <v>5</v>
      </c>
      <c r="X70" s="69">
        <v>9289.77</v>
      </c>
      <c r="Y70" s="79">
        <f>I70+M70+Q71+U70</f>
        <v>1176849</v>
      </c>
      <c r="Z70" s="80">
        <f>J70+N70+R71+V70</f>
        <v>7890066.3099999996</v>
      </c>
      <c r="AA70" s="137">
        <v>5</v>
      </c>
      <c r="AB70" s="80">
        <f>L70+P70+T70+X70</f>
        <v>9289.77</v>
      </c>
      <c r="AC70" s="123"/>
    </row>
    <row r="71" spans="1:30" ht="16.5">
      <c r="A71" s="66"/>
      <c r="B71" s="120"/>
      <c r="C71" s="144"/>
      <c r="D71" s="145"/>
      <c r="E71" s="145"/>
      <c r="F71" s="145"/>
      <c r="G71" s="146"/>
      <c r="H71" s="66">
        <v>28</v>
      </c>
      <c r="I71" s="58"/>
      <c r="J71" s="58"/>
      <c r="K71" s="58"/>
      <c r="L71" s="58"/>
      <c r="M71" s="58"/>
      <c r="N71" s="75"/>
      <c r="O71" s="58"/>
      <c r="P71" s="75"/>
      <c r="Q71" s="77">
        <v>1158575</v>
      </c>
      <c r="R71" s="77">
        <v>7766202.7199999997</v>
      </c>
      <c r="S71" s="75">
        <v>7.5</v>
      </c>
      <c r="T71" s="58">
        <v>582465.19999999995</v>
      </c>
      <c r="U71" s="68">
        <v>680058</v>
      </c>
      <c r="V71" s="69">
        <v>4716581.8899999997</v>
      </c>
      <c r="W71" s="151">
        <v>7.5</v>
      </c>
      <c r="X71" s="69">
        <v>353743.64</v>
      </c>
      <c r="Y71" s="79" t="e">
        <f>I71+M71+#REF!+U71</f>
        <v>#REF!</v>
      </c>
      <c r="Z71" s="80" t="e">
        <f>J71+N71+#REF!+V71</f>
        <v>#REF!</v>
      </c>
      <c r="AA71" s="137">
        <v>7.5</v>
      </c>
      <c r="AB71" s="80">
        <f>L71+P71+T71+X71</f>
        <v>936208.84</v>
      </c>
      <c r="AC71" s="123"/>
    </row>
    <row r="72" spans="1:30" ht="16.5">
      <c r="A72" s="66"/>
      <c r="B72" s="120"/>
      <c r="C72" s="144"/>
      <c r="D72" s="145"/>
      <c r="E72" s="145"/>
      <c r="F72" s="145"/>
      <c r="G72" s="146"/>
      <c r="H72" s="66">
        <v>28</v>
      </c>
      <c r="I72" s="58"/>
      <c r="J72" s="75"/>
      <c r="K72" s="58"/>
      <c r="L72" s="58"/>
      <c r="M72" s="58"/>
      <c r="N72" s="75"/>
      <c r="O72" s="58"/>
      <c r="P72" s="75"/>
      <c r="Q72" s="58">
        <v>43241916</v>
      </c>
      <c r="R72" s="58">
        <v>264121085.22</v>
      </c>
      <c r="S72" s="75">
        <v>10</v>
      </c>
      <c r="T72" s="219">
        <v>26982320.509999998</v>
      </c>
      <c r="U72" s="68">
        <v>30229552</v>
      </c>
      <c r="V72" s="69">
        <v>201885867.37</v>
      </c>
      <c r="W72" s="151">
        <v>10</v>
      </c>
      <c r="X72" s="69">
        <v>20188586.760000002</v>
      </c>
      <c r="Y72" s="79">
        <f t="shared" ref="Y72:Z74" si="4">I72+M72+Q72+U72</f>
        <v>73471468</v>
      </c>
      <c r="Z72" s="80">
        <f t="shared" si="4"/>
        <v>466006952.59000003</v>
      </c>
      <c r="AA72" s="137">
        <v>10</v>
      </c>
      <c r="AB72" s="80">
        <f>L72+P72+T72+X72</f>
        <v>47170907.269999996</v>
      </c>
      <c r="AC72" s="123"/>
    </row>
    <row r="73" spans="1:30" ht="20.25">
      <c r="A73" s="66"/>
      <c r="B73" s="120"/>
      <c r="C73" s="144"/>
      <c r="D73" s="145"/>
      <c r="E73" s="145"/>
      <c r="F73" s="145"/>
      <c r="G73" s="146"/>
      <c r="H73" s="66">
        <v>28</v>
      </c>
      <c r="I73" s="58"/>
      <c r="J73" s="58"/>
      <c r="K73" s="58"/>
      <c r="L73" s="75"/>
      <c r="M73" s="58"/>
      <c r="N73" s="75"/>
      <c r="O73" s="58"/>
      <c r="P73" s="75"/>
      <c r="Q73" s="58">
        <v>157687</v>
      </c>
      <c r="R73" s="58">
        <v>1016511.4</v>
      </c>
      <c r="S73" s="75">
        <v>11.25</v>
      </c>
      <c r="T73" s="58">
        <v>114357.53</v>
      </c>
      <c r="U73" s="68">
        <v>128844</v>
      </c>
      <c r="V73" s="69">
        <v>854258.14</v>
      </c>
      <c r="W73" s="151">
        <v>11.25</v>
      </c>
      <c r="X73" s="69">
        <v>96104.04</v>
      </c>
      <c r="Y73" s="79">
        <f t="shared" si="4"/>
        <v>286531</v>
      </c>
      <c r="Z73" s="80">
        <f t="shared" si="4"/>
        <v>1870769.54</v>
      </c>
      <c r="AA73" s="137">
        <v>11.25</v>
      </c>
      <c r="AB73" s="80">
        <f>L73+P73+T73+X73</f>
        <v>210461.57</v>
      </c>
      <c r="AC73" s="123"/>
      <c r="AD73" s="153"/>
    </row>
    <row r="74" spans="1:30" ht="16.5">
      <c r="A74" s="66"/>
      <c r="B74" s="120"/>
      <c r="C74" s="144"/>
      <c r="D74" s="145"/>
      <c r="E74" s="145"/>
      <c r="F74" s="145"/>
      <c r="G74" s="146"/>
      <c r="H74" s="66">
        <v>28</v>
      </c>
      <c r="I74" s="58"/>
      <c r="J74" s="58"/>
      <c r="K74" s="58"/>
      <c r="L74" s="58"/>
      <c r="M74" s="58"/>
      <c r="N74" s="75"/>
      <c r="O74" s="58"/>
      <c r="P74" s="75"/>
      <c r="Q74" s="58">
        <v>514578</v>
      </c>
      <c r="R74" s="58">
        <v>3377786.35</v>
      </c>
      <c r="S74" s="75">
        <v>20</v>
      </c>
      <c r="T74" s="58">
        <v>675557.26</v>
      </c>
      <c r="U74" s="68">
        <v>3036487</v>
      </c>
      <c r="V74" s="69">
        <v>18963398.09</v>
      </c>
      <c r="W74" s="151">
        <v>20</v>
      </c>
      <c r="X74" s="69">
        <v>3792679.58</v>
      </c>
      <c r="Y74" s="79">
        <f t="shared" si="4"/>
        <v>3551065</v>
      </c>
      <c r="Z74" s="80">
        <f t="shared" si="4"/>
        <v>22341184.440000001</v>
      </c>
      <c r="AA74" s="137">
        <v>20</v>
      </c>
      <c r="AB74" s="80">
        <f>L74+P74+T74+X74</f>
        <v>4468236.84</v>
      </c>
      <c r="AC74" s="123"/>
    </row>
    <row r="75" spans="1:30" ht="16.5">
      <c r="A75" s="66"/>
      <c r="B75" s="120"/>
      <c r="C75" s="144"/>
      <c r="D75" s="145"/>
      <c r="E75" s="145"/>
      <c r="F75" s="145"/>
      <c r="G75" s="146"/>
      <c r="H75" s="66"/>
      <c r="I75" s="58"/>
      <c r="J75" s="58"/>
      <c r="K75" s="58"/>
      <c r="L75" s="58"/>
      <c r="M75" s="58"/>
      <c r="N75" s="75"/>
      <c r="O75" s="58"/>
      <c r="P75" s="75"/>
      <c r="Q75" s="76"/>
      <c r="R75" s="75"/>
      <c r="S75" s="75"/>
      <c r="T75" s="75"/>
      <c r="U75" s="154"/>
      <c r="V75" s="155"/>
      <c r="W75" s="154"/>
      <c r="X75" s="155"/>
      <c r="Y75" s="79"/>
      <c r="Z75" s="80"/>
      <c r="AA75" s="137"/>
      <c r="AB75" s="80"/>
      <c r="AC75" s="123"/>
    </row>
    <row r="76" spans="1:30" ht="48.75" customHeight="1">
      <c r="A76" s="66"/>
      <c r="B76" s="120" t="s">
        <v>98</v>
      </c>
      <c r="C76" s="91" t="s">
        <v>99</v>
      </c>
      <c r="D76" s="91"/>
      <c r="E76" s="91"/>
      <c r="F76" s="91"/>
      <c r="G76" s="91"/>
      <c r="H76" s="66">
        <v>28</v>
      </c>
      <c r="I76" s="58"/>
      <c r="J76" s="75"/>
      <c r="K76" s="58"/>
      <c r="L76" s="58"/>
      <c r="M76" s="58"/>
      <c r="N76" s="75"/>
      <c r="O76" s="58"/>
      <c r="P76" s="75"/>
      <c r="Q76" s="58">
        <v>361835184</v>
      </c>
      <c r="R76" s="58">
        <v>2366290844.3600001</v>
      </c>
      <c r="S76" s="75">
        <v>0</v>
      </c>
      <c r="T76" s="222">
        <v>0</v>
      </c>
      <c r="U76" s="68">
        <v>118257006</v>
      </c>
      <c r="V76" s="69">
        <v>550848787.39999998</v>
      </c>
      <c r="W76" s="151">
        <v>0</v>
      </c>
      <c r="X76" s="155"/>
      <c r="Y76" s="79">
        <f>I76+M76+Q76+U76</f>
        <v>480092190</v>
      </c>
      <c r="Z76" s="80">
        <f>J76+N76+R76+V76</f>
        <v>2917139631.7600002</v>
      </c>
      <c r="AA76" s="137">
        <v>0</v>
      </c>
      <c r="AB76" s="80">
        <f>L76+P76+T76+X76</f>
        <v>0</v>
      </c>
      <c r="AC76" s="123"/>
    </row>
    <row r="77" spans="1:30" ht="30.75" customHeight="1">
      <c r="A77" s="66"/>
      <c r="B77" s="120" t="s">
        <v>100</v>
      </c>
      <c r="C77" s="91" t="s">
        <v>101</v>
      </c>
      <c r="D77" s="91"/>
      <c r="E77" s="91"/>
      <c r="F77" s="91"/>
      <c r="G77" s="91"/>
      <c r="H77" s="66"/>
      <c r="I77" s="58"/>
      <c r="J77" s="58"/>
      <c r="K77" s="58"/>
      <c r="L77" s="75"/>
      <c r="M77" s="58"/>
      <c r="N77" s="75"/>
      <c r="O77" s="58"/>
      <c r="P77" s="75"/>
      <c r="Q77" s="56"/>
      <c r="R77" s="134"/>
      <c r="S77" s="75"/>
      <c r="T77" s="75"/>
      <c r="U77" s="68"/>
      <c r="V77" s="69"/>
      <c r="W77" s="136"/>
      <c r="X77" s="155"/>
      <c r="Y77" s="79"/>
      <c r="Z77" s="80"/>
      <c r="AA77" s="137"/>
      <c r="AB77" s="80"/>
      <c r="AC77" s="123"/>
    </row>
    <row r="78" spans="1:30" ht="16.5" customHeight="1">
      <c r="A78" s="66"/>
      <c r="B78" s="120"/>
      <c r="C78" s="144"/>
      <c r="D78" s="145"/>
      <c r="E78" s="145"/>
      <c r="F78" s="145"/>
      <c r="G78" s="146"/>
      <c r="H78" s="66">
        <v>21</v>
      </c>
      <c r="I78" s="66"/>
      <c r="J78" s="58"/>
      <c r="K78" s="58"/>
      <c r="L78" s="75"/>
      <c r="M78" s="58"/>
      <c r="N78" s="75"/>
      <c r="O78" s="67"/>
      <c r="P78" s="75"/>
      <c r="Q78" s="148">
        <v>17033264</v>
      </c>
      <c r="R78" s="58">
        <v>116826753.7</v>
      </c>
      <c r="S78" s="75">
        <v>25</v>
      </c>
      <c r="T78" s="135">
        <v>30369734.379999999</v>
      </c>
      <c r="U78" s="68">
        <v>12731023</v>
      </c>
      <c r="V78" s="69">
        <v>85047209.049999997</v>
      </c>
      <c r="W78" s="68">
        <v>25</v>
      </c>
      <c r="X78" s="69">
        <f>21188300.88+15582.14+10402.27+1590.15+505.58-71740.11</f>
        <v>21144640.909999996</v>
      </c>
      <c r="Y78" s="79">
        <f>I78+M78+Q78+U78</f>
        <v>29764287</v>
      </c>
      <c r="Z78" s="80">
        <f>J78+N78+R78+V78</f>
        <v>201873962.75</v>
      </c>
      <c r="AA78" s="137">
        <v>25</v>
      </c>
      <c r="AB78" s="80">
        <f>L78+P78+T78+X78</f>
        <v>51514375.289999992</v>
      </c>
      <c r="AC78" s="123"/>
    </row>
    <row r="79" spans="1:30" ht="16.5" customHeight="1">
      <c r="A79" s="66"/>
      <c r="B79" s="120"/>
      <c r="C79" s="144"/>
      <c r="D79" s="145"/>
      <c r="E79" s="145"/>
      <c r="F79" s="145"/>
      <c r="G79" s="146"/>
      <c r="H79" s="66"/>
      <c r="I79" s="66"/>
      <c r="J79" s="58"/>
      <c r="K79" s="58"/>
      <c r="L79" s="75"/>
      <c r="M79" s="58"/>
      <c r="N79" s="75"/>
      <c r="O79" s="67"/>
      <c r="P79" s="75"/>
      <c r="Q79" s="149"/>
      <c r="R79" s="134"/>
      <c r="S79" s="75"/>
      <c r="T79" s="75"/>
      <c r="U79" s="68"/>
      <c r="V79" s="69"/>
      <c r="W79" s="68"/>
      <c r="X79" s="69"/>
      <c r="Y79" s="79"/>
      <c r="Z79" s="80"/>
      <c r="AA79" s="137"/>
      <c r="AB79" s="80"/>
      <c r="AC79" s="123"/>
    </row>
    <row r="80" spans="1:30" ht="16.5" customHeight="1">
      <c r="A80" s="66"/>
      <c r="B80" s="120"/>
      <c r="C80" s="144"/>
      <c r="D80" s="145"/>
      <c r="E80" s="145"/>
      <c r="F80" s="145"/>
      <c r="G80" s="146"/>
      <c r="H80" s="58" t="s">
        <v>102</v>
      </c>
      <c r="I80" s="58"/>
      <c r="J80" s="58"/>
      <c r="K80" s="58"/>
      <c r="L80" s="75"/>
      <c r="M80" s="58"/>
      <c r="N80" s="75"/>
      <c r="O80" s="58"/>
      <c r="P80" s="75"/>
      <c r="Q80" s="156">
        <v>1563641</v>
      </c>
      <c r="R80" s="156">
        <v>815988.87</v>
      </c>
      <c r="S80" s="75">
        <v>0</v>
      </c>
      <c r="T80" s="220">
        <v>0</v>
      </c>
      <c r="U80" s="68">
        <v>0</v>
      </c>
      <c r="V80" s="69">
        <v>0</v>
      </c>
      <c r="W80" s="136">
        <v>0</v>
      </c>
      <c r="X80" s="155"/>
      <c r="Y80" s="79">
        <f t="shared" ref="Y80:Z87" si="5">I80+M80+Q80+U80</f>
        <v>1563641</v>
      </c>
      <c r="Z80" s="80">
        <f t="shared" si="5"/>
        <v>815988.87</v>
      </c>
      <c r="AA80" s="137">
        <v>0</v>
      </c>
      <c r="AB80" s="80">
        <f t="shared" ref="AB80:AB87" si="6">L80+P80+T80+X80</f>
        <v>0</v>
      </c>
      <c r="AC80" s="123"/>
    </row>
    <row r="81" spans="1:41" ht="16.5" customHeight="1">
      <c r="A81" s="66"/>
      <c r="B81" s="120"/>
      <c r="C81" s="144"/>
      <c r="D81" s="145"/>
      <c r="E81" s="145"/>
      <c r="F81" s="145"/>
      <c r="G81" s="146"/>
      <c r="H81" s="58" t="s">
        <v>102</v>
      </c>
      <c r="I81" s="58"/>
      <c r="J81" s="58"/>
      <c r="K81" s="58"/>
      <c r="L81" s="58"/>
      <c r="M81" s="58"/>
      <c r="N81" s="58"/>
      <c r="O81" s="58"/>
      <c r="P81" s="58"/>
      <c r="Q81" s="156">
        <v>175772</v>
      </c>
      <c r="R81" s="156">
        <v>1952822.14</v>
      </c>
      <c r="S81" s="75">
        <v>5</v>
      </c>
      <c r="T81" s="152">
        <v>144310.57999999999</v>
      </c>
      <c r="U81" s="68"/>
      <c r="V81" s="68"/>
      <c r="W81" s="68">
        <v>5</v>
      </c>
      <c r="X81" s="69"/>
      <c r="Y81" s="79">
        <f t="shared" si="5"/>
        <v>175772</v>
      </c>
      <c r="Z81" s="80">
        <f t="shared" si="5"/>
        <v>1952822.14</v>
      </c>
      <c r="AA81" s="137">
        <v>5</v>
      </c>
      <c r="AB81" s="80">
        <f t="shared" si="6"/>
        <v>144310.57999999999</v>
      </c>
      <c r="AC81" s="123"/>
    </row>
    <row r="82" spans="1:41" ht="16.5" customHeight="1">
      <c r="A82" s="66"/>
      <c r="B82" s="120"/>
      <c r="C82" s="144"/>
      <c r="D82" s="145"/>
      <c r="E82" s="145"/>
      <c r="F82" s="145"/>
      <c r="G82" s="146"/>
      <c r="H82" s="58" t="s">
        <v>102</v>
      </c>
      <c r="I82" s="58"/>
      <c r="J82" s="58"/>
      <c r="K82" s="58"/>
      <c r="L82" s="58"/>
      <c r="M82" s="58"/>
      <c r="N82" s="75"/>
      <c r="O82" s="58"/>
      <c r="P82" s="75"/>
      <c r="Q82" s="156">
        <v>1584119</v>
      </c>
      <c r="R82" s="156">
        <v>14585511.32</v>
      </c>
      <c r="S82" s="75">
        <v>10</v>
      </c>
      <c r="T82" s="152">
        <v>1387647.09</v>
      </c>
      <c r="U82" s="68"/>
      <c r="V82" s="68"/>
      <c r="W82" s="68">
        <v>7.5</v>
      </c>
      <c r="X82" s="69"/>
      <c r="Y82" s="79">
        <f t="shared" si="5"/>
        <v>1584119</v>
      </c>
      <c r="Z82" s="80">
        <f t="shared" si="5"/>
        <v>14585511.32</v>
      </c>
      <c r="AA82" s="137">
        <v>7.5</v>
      </c>
      <c r="AB82" s="80">
        <f t="shared" si="6"/>
        <v>1387647.09</v>
      </c>
      <c r="AC82" s="123"/>
      <c r="AD82" s="157"/>
      <c r="AG82" s="158"/>
    </row>
    <row r="83" spans="1:41" ht="16.5" customHeight="1">
      <c r="A83" s="66"/>
      <c r="B83" s="120"/>
      <c r="C83" s="144"/>
      <c r="D83" s="145"/>
      <c r="E83" s="145"/>
      <c r="F83" s="145"/>
      <c r="G83" s="146"/>
      <c r="H83" s="58" t="s">
        <v>102</v>
      </c>
      <c r="I83" s="58"/>
      <c r="J83" s="58"/>
      <c r="K83" s="58"/>
      <c r="L83" s="58"/>
      <c r="M83" s="58"/>
      <c r="N83" s="75"/>
      <c r="O83" s="58"/>
      <c r="P83" s="75"/>
      <c r="Q83" s="156">
        <v>969154</v>
      </c>
      <c r="R83" s="156">
        <v>6140744.3799999999</v>
      </c>
      <c r="S83" s="75">
        <v>15</v>
      </c>
      <c r="T83" s="222">
        <v>819466.55999999994</v>
      </c>
      <c r="U83" s="68">
        <v>448699</v>
      </c>
      <c r="V83" s="69">
        <v>3175795.67</v>
      </c>
      <c r="W83" s="68">
        <v>25</v>
      </c>
      <c r="X83" s="69">
        <v>352317.9</v>
      </c>
      <c r="Y83" s="79">
        <f t="shared" si="5"/>
        <v>1417853</v>
      </c>
      <c r="Z83" s="80">
        <f t="shared" si="5"/>
        <v>9316540.0500000007</v>
      </c>
      <c r="AA83" s="137">
        <v>10</v>
      </c>
      <c r="AB83" s="80">
        <f t="shared" si="6"/>
        <v>1171784.46</v>
      </c>
      <c r="AC83" s="123"/>
      <c r="AG83" s="158"/>
    </row>
    <row r="84" spans="1:41" ht="16.5" customHeight="1">
      <c r="A84" s="66"/>
      <c r="B84" s="120"/>
      <c r="C84" s="144"/>
      <c r="D84" s="145"/>
      <c r="E84" s="145"/>
      <c r="F84" s="145"/>
      <c r="G84" s="146"/>
      <c r="H84" s="58" t="s">
        <v>102</v>
      </c>
      <c r="I84" s="58"/>
      <c r="J84" s="58"/>
      <c r="K84" s="58"/>
      <c r="L84" s="58"/>
      <c r="M84" s="58"/>
      <c r="N84" s="75"/>
      <c r="O84" s="58"/>
      <c r="P84" s="75"/>
      <c r="Q84" s="156">
        <v>4508</v>
      </c>
      <c r="R84" s="156">
        <v>45435.5</v>
      </c>
      <c r="S84" s="75">
        <v>20</v>
      </c>
      <c r="T84" s="75">
        <v>6815.33</v>
      </c>
      <c r="U84" s="68"/>
      <c r="V84" s="69"/>
      <c r="W84" s="136">
        <v>11.25</v>
      </c>
      <c r="X84" s="69"/>
      <c r="Y84" s="79">
        <f t="shared" si="5"/>
        <v>4508</v>
      </c>
      <c r="Z84" s="80">
        <f t="shared" si="5"/>
        <v>45435.5</v>
      </c>
      <c r="AA84" s="137">
        <v>11.25</v>
      </c>
      <c r="AB84" s="80">
        <f t="shared" si="6"/>
        <v>6815.33</v>
      </c>
      <c r="AC84" s="123"/>
      <c r="AD84" s="141"/>
    </row>
    <row r="85" spans="1:41" ht="16.5" customHeight="1">
      <c r="A85" s="66"/>
      <c r="B85" s="120"/>
      <c r="C85" s="144"/>
      <c r="D85" s="145"/>
      <c r="E85" s="145"/>
      <c r="F85" s="145"/>
      <c r="G85" s="146"/>
      <c r="H85" s="58" t="s">
        <v>102</v>
      </c>
      <c r="I85" s="58"/>
      <c r="J85" s="58"/>
      <c r="K85" s="58"/>
      <c r="L85" s="58"/>
      <c r="M85" s="58"/>
      <c r="N85" s="75"/>
      <c r="O85" s="58"/>
      <c r="P85" s="75"/>
      <c r="Q85" s="156">
        <v>355142</v>
      </c>
      <c r="R85" s="156">
        <v>3667801.08</v>
      </c>
      <c r="S85" s="75">
        <v>25</v>
      </c>
      <c r="T85" s="75">
        <v>838727.54</v>
      </c>
      <c r="U85" s="68">
        <v>0</v>
      </c>
      <c r="V85" s="69">
        <v>0</v>
      </c>
      <c r="W85" s="136">
        <v>15</v>
      </c>
      <c r="X85" s="69">
        <v>0</v>
      </c>
      <c r="Y85" s="79">
        <f t="shared" si="5"/>
        <v>355142</v>
      </c>
      <c r="Z85" s="80">
        <f t="shared" si="5"/>
        <v>3667801.08</v>
      </c>
      <c r="AA85" s="137">
        <v>15</v>
      </c>
      <c r="AB85" s="80">
        <f t="shared" si="6"/>
        <v>838727.54</v>
      </c>
      <c r="AC85" s="123"/>
    </row>
    <row r="86" spans="1:41" ht="16.5" customHeight="1">
      <c r="A86" s="66"/>
      <c r="B86" s="120"/>
      <c r="C86" s="144"/>
      <c r="D86" s="145"/>
      <c r="E86" s="145"/>
      <c r="F86" s="145"/>
      <c r="G86" s="146"/>
      <c r="H86" s="58"/>
      <c r="I86" s="58"/>
      <c r="J86" s="75"/>
      <c r="K86" s="58"/>
      <c r="L86" s="58"/>
      <c r="M86" s="58"/>
      <c r="N86" s="75"/>
      <c r="O86" s="58"/>
      <c r="P86" s="75"/>
      <c r="Q86" s="58"/>
      <c r="R86" s="75"/>
      <c r="S86" s="75"/>
      <c r="T86" s="75"/>
      <c r="U86" s="68">
        <v>0</v>
      </c>
      <c r="V86" s="69">
        <v>0</v>
      </c>
      <c r="W86" s="136">
        <v>20</v>
      </c>
      <c r="X86" s="69">
        <v>0</v>
      </c>
      <c r="Y86" s="79">
        <f t="shared" si="5"/>
        <v>0</v>
      </c>
      <c r="Z86" s="80">
        <f t="shared" si="5"/>
        <v>0</v>
      </c>
      <c r="AA86" s="137">
        <v>20</v>
      </c>
      <c r="AB86" s="80">
        <f t="shared" si="6"/>
        <v>0</v>
      </c>
      <c r="AC86" s="123"/>
      <c r="AE86" s="141"/>
    </row>
    <row r="87" spans="1:41" ht="16.5" customHeight="1">
      <c r="A87" s="66"/>
      <c r="B87" s="120"/>
      <c r="C87" s="144"/>
      <c r="D87" s="145"/>
      <c r="E87" s="145"/>
      <c r="F87" s="145"/>
      <c r="G87" s="146"/>
      <c r="H87" s="66"/>
      <c r="I87" s="58"/>
      <c r="J87" s="58"/>
      <c r="K87" s="58"/>
      <c r="L87" s="58"/>
      <c r="M87" s="58"/>
      <c r="N87" s="75"/>
      <c r="O87" s="58"/>
      <c r="P87" s="75"/>
      <c r="Q87" s="56"/>
      <c r="R87" s="134"/>
      <c r="S87" s="75"/>
      <c r="T87" s="134"/>
      <c r="U87" s="68">
        <f>3243178+1609</f>
        <v>3244787</v>
      </c>
      <c r="V87" s="69">
        <f>33553138.26+20724.32</f>
        <v>33573862.579999998</v>
      </c>
      <c r="W87" s="136">
        <v>25</v>
      </c>
      <c r="X87" s="69">
        <f>8263975.11+1839.17</f>
        <v>8265814.2800000003</v>
      </c>
      <c r="Y87" s="79">
        <f t="shared" si="5"/>
        <v>3244787</v>
      </c>
      <c r="Z87" s="80">
        <f t="shared" si="5"/>
        <v>33573862.579999998</v>
      </c>
      <c r="AA87" s="137">
        <v>25</v>
      </c>
      <c r="AB87" s="80">
        <f t="shared" si="6"/>
        <v>8265814.2800000003</v>
      </c>
      <c r="AC87" s="123"/>
      <c r="AE87" s="141"/>
    </row>
    <row r="88" spans="1:41" ht="16.5" customHeight="1">
      <c r="A88" s="66"/>
      <c r="B88" s="120"/>
      <c r="C88" s="144"/>
      <c r="D88" s="145"/>
      <c r="E88" s="145"/>
      <c r="F88" s="145"/>
      <c r="G88" s="146"/>
      <c r="H88" s="66"/>
      <c r="I88" s="58"/>
      <c r="J88" s="58"/>
      <c r="K88" s="58"/>
      <c r="L88" s="58"/>
      <c r="M88" s="58"/>
      <c r="N88" s="75"/>
      <c r="O88" s="58"/>
      <c r="P88" s="75"/>
      <c r="Q88" s="76"/>
      <c r="R88" s="75"/>
      <c r="S88" s="75"/>
      <c r="T88" s="75"/>
      <c r="U88" s="68"/>
      <c r="V88" s="68"/>
      <c r="W88" s="68"/>
      <c r="X88" s="69"/>
      <c r="Y88" s="79"/>
      <c r="Z88" s="80"/>
      <c r="AA88" s="137"/>
      <c r="AB88" s="80"/>
      <c r="AC88" s="123"/>
      <c r="AE88" s="141"/>
    </row>
    <row r="89" spans="1:41" ht="16.5" customHeight="1">
      <c r="A89" s="66"/>
      <c r="B89" s="120"/>
      <c r="C89" s="144"/>
      <c r="D89" s="145"/>
      <c r="E89" s="145"/>
      <c r="F89" s="145"/>
      <c r="G89" s="146"/>
      <c r="H89" s="66">
        <v>28</v>
      </c>
      <c r="I89" s="58"/>
      <c r="J89" s="58"/>
      <c r="K89" s="58"/>
      <c r="L89" s="58"/>
      <c r="M89" s="58"/>
      <c r="N89" s="75"/>
      <c r="O89" s="58"/>
      <c r="P89" s="75"/>
      <c r="Q89" s="58">
        <v>96890780</v>
      </c>
      <c r="R89" s="58">
        <v>724174271.08000004</v>
      </c>
      <c r="S89" s="75">
        <v>25</v>
      </c>
      <c r="T89" s="58">
        <v>181745474.25</v>
      </c>
      <c r="U89" s="68"/>
      <c r="V89" s="68"/>
      <c r="W89" s="68"/>
      <c r="X89" s="69"/>
      <c r="Y89" s="79"/>
      <c r="Z89" s="80"/>
      <c r="AA89" s="137"/>
      <c r="AB89" s="80"/>
      <c r="AC89" s="123"/>
    </row>
    <row r="90" spans="1:41" ht="16.5" customHeight="1">
      <c r="A90" s="66"/>
      <c r="B90" s="120"/>
      <c r="C90" s="144"/>
      <c r="D90" s="145"/>
      <c r="E90" s="145"/>
      <c r="F90" s="145"/>
      <c r="G90" s="146"/>
      <c r="H90" s="66"/>
      <c r="I90" s="58"/>
      <c r="J90" s="58"/>
      <c r="K90" s="58"/>
      <c r="L90" s="58"/>
      <c r="M90" s="58"/>
      <c r="N90" s="75"/>
      <c r="O90" s="67"/>
      <c r="P90" s="75"/>
      <c r="Q90" s="56"/>
      <c r="R90" s="134"/>
      <c r="S90" s="75"/>
      <c r="T90" s="134"/>
      <c r="U90" s="68">
        <v>13580917</v>
      </c>
      <c r="V90" s="69">
        <v>95492713.599999994</v>
      </c>
      <c r="W90" s="151">
        <v>25</v>
      </c>
      <c r="X90" s="69">
        <v>23846847.329999998</v>
      </c>
      <c r="Y90" s="79">
        <f>I90+M90+Q90+U90</f>
        <v>13580917</v>
      </c>
      <c r="Z90" s="80">
        <f>J90+N90+R90+V90</f>
        <v>95492713.599999994</v>
      </c>
      <c r="AA90" s="137">
        <v>25</v>
      </c>
      <c r="AB90" s="80">
        <f>L90+P90+T90+X90</f>
        <v>23846847.329999998</v>
      </c>
      <c r="AC90" s="123"/>
      <c r="AD90" s="159"/>
    </row>
    <row r="91" spans="1:41" ht="16.5" customHeight="1">
      <c r="A91" s="66"/>
      <c r="B91" s="120"/>
      <c r="C91" s="144"/>
      <c r="D91" s="145"/>
      <c r="E91" s="145"/>
      <c r="F91" s="145"/>
      <c r="G91" s="146"/>
      <c r="H91" s="66" t="s">
        <v>103</v>
      </c>
      <c r="I91" s="58"/>
      <c r="J91" s="58"/>
      <c r="K91" s="58"/>
      <c r="L91" s="58"/>
      <c r="M91" s="58"/>
      <c r="N91" s="75"/>
      <c r="O91" s="67"/>
      <c r="P91" s="75"/>
      <c r="Q91" s="67"/>
      <c r="R91" s="134"/>
      <c r="S91" s="75"/>
      <c r="T91" s="134"/>
      <c r="U91" s="68"/>
      <c r="V91" s="69"/>
      <c r="W91" s="151"/>
      <c r="X91" s="69"/>
      <c r="Y91" s="79"/>
      <c r="Z91" s="80"/>
      <c r="AA91" s="137"/>
      <c r="AB91" s="80"/>
      <c r="AC91" s="123"/>
      <c r="AD91" s="159"/>
    </row>
    <row r="92" spans="1:41" ht="16.5" customHeight="1">
      <c r="A92" s="66"/>
      <c r="B92" s="120"/>
      <c r="C92" s="144"/>
      <c r="D92" s="145"/>
      <c r="E92" s="145"/>
      <c r="F92" s="145"/>
      <c r="G92" s="146"/>
      <c r="H92" s="120"/>
      <c r="I92" s="76"/>
      <c r="J92" s="76"/>
      <c r="K92" s="76"/>
      <c r="L92" s="76"/>
      <c r="M92" s="58"/>
      <c r="N92" s="58"/>
      <c r="O92" s="58"/>
      <c r="P92" s="58"/>
      <c r="Q92" s="76"/>
      <c r="R92" s="75"/>
      <c r="S92" s="75"/>
      <c r="T92" s="75"/>
      <c r="U92" s="68"/>
      <c r="V92" s="68"/>
      <c r="W92" s="68"/>
      <c r="X92" s="69"/>
      <c r="Y92" s="79">
        <f>I92+M92+Q92+U92</f>
        <v>0</v>
      </c>
      <c r="Z92" s="80"/>
      <c r="AA92" s="137"/>
      <c r="AB92" s="80"/>
      <c r="AC92" s="123"/>
    </row>
    <row r="93" spans="1:41" ht="16.5" customHeight="1">
      <c r="A93" s="66"/>
      <c r="B93" s="120"/>
      <c r="C93" s="144"/>
      <c r="D93" s="145"/>
      <c r="E93" s="145"/>
      <c r="F93" s="145"/>
      <c r="G93" s="146"/>
      <c r="H93" s="120"/>
      <c r="I93" s="76"/>
      <c r="J93" s="76"/>
      <c r="K93" s="76"/>
      <c r="L93" s="76"/>
      <c r="M93" s="58"/>
      <c r="N93" s="58"/>
      <c r="O93" s="58"/>
      <c r="P93" s="58"/>
      <c r="Q93" s="75">
        <f>SUM(Q34:Q91)</f>
        <v>1859942932</v>
      </c>
      <c r="R93" s="75">
        <f>SUM(R34:R91)</f>
        <v>12075805150.07</v>
      </c>
      <c r="S93" s="75"/>
      <c r="T93" s="75">
        <f>SUM(T34:T91)</f>
        <v>1375163079.2299998</v>
      </c>
      <c r="U93" s="68"/>
      <c r="V93" s="68"/>
      <c r="W93" s="68"/>
      <c r="X93" s="69"/>
      <c r="Y93" s="79"/>
      <c r="Z93" s="80"/>
      <c r="AA93" s="137"/>
      <c r="AB93" s="80"/>
      <c r="AC93" s="123"/>
    </row>
    <row r="94" spans="1:41" ht="16.5" customHeight="1">
      <c r="A94" s="66"/>
      <c r="B94" s="120"/>
      <c r="C94" s="144"/>
      <c r="D94" s="145"/>
      <c r="E94" s="145"/>
      <c r="F94" s="145"/>
      <c r="G94" s="146"/>
      <c r="H94" s="74"/>
      <c r="I94" s="58"/>
      <c r="J94" s="75"/>
      <c r="K94" s="58"/>
      <c r="L94" s="75"/>
      <c r="M94" s="58"/>
      <c r="N94" s="58"/>
      <c r="O94" s="58"/>
      <c r="P94" s="58"/>
      <c r="Q94" s="76"/>
      <c r="R94" s="160"/>
      <c r="S94" s="75"/>
      <c r="T94" s="160"/>
      <c r="U94" s="76">
        <f>SUM(U34:U92)</f>
        <v>822562228</v>
      </c>
      <c r="V94" s="76">
        <f>SUM(V34:V92)</f>
        <v>5074430554.3800001</v>
      </c>
      <c r="W94" s="76">
        <f>SUM(W34:W92)</f>
        <v>506.25</v>
      </c>
      <c r="X94" s="160">
        <f>SUM(X34:X92)</f>
        <v>606117519.02999997</v>
      </c>
      <c r="Y94" s="79">
        <f>I94+M94+Q94+U94</f>
        <v>822562228</v>
      </c>
      <c r="Z94" s="80">
        <f>J94+N94+R94+V94</f>
        <v>5074430554.3800001</v>
      </c>
      <c r="AA94" s="137">
        <v>0</v>
      </c>
      <c r="AB94" s="80">
        <f>L94+P94+T94+X94</f>
        <v>606117519.02999997</v>
      </c>
      <c r="AC94" s="123"/>
    </row>
    <row r="95" spans="1:41" ht="16.5">
      <c r="A95" s="66"/>
      <c r="B95" s="120"/>
      <c r="C95" s="120"/>
      <c r="D95" s="161"/>
      <c r="E95" s="162"/>
      <c r="F95" s="162"/>
      <c r="G95" s="163"/>
      <c r="H95" s="66"/>
      <c r="I95" s="66"/>
      <c r="J95" s="58"/>
      <c r="K95" s="66"/>
      <c r="L95" s="58"/>
      <c r="M95" s="58"/>
      <c r="N95" s="58"/>
      <c r="O95" s="58"/>
      <c r="P95" s="58"/>
      <c r="Q95" s="58"/>
      <c r="R95" s="75"/>
      <c r="S95" s="75"/>
      <c r="T95" s="75"/>
      <c r="U95" s="68"/>
      <c r="V95" s="68"/>
      <c r="W95" s="68"/>
      <c r="X95" s="69"/>
      <c r="Y95" s="79"/>
      <c r="Z95" s="80"/>
      <c r="AA95" s="79"/>
      <c r="AB95" s="80"/>
      <c r="AC95" s="123"/>
      <c r="AD95" s="26"/>
      <c r="AE95" s="26"/>
      <c r="AF95" s="26"/>
      <c r="AG95" s="26"/>
      <c r="AH95" s="26"/>
      <c r="AI95" s="26"/>
      <c r="AJ95" s="26"/>
      <c r="AK95" s="26"/>
      <c r="AL95" s="26"/>
      <c r="AM95" s="26"/>
      <c r="AN95" s="26"/>
      <c r="AO95" s="26"/>
    </row>
    <row r="96" spans="1:41" ht="24" hidden="1" customHeight="1">
      <c r="A96" s="66"/>
      <c r="B96" s="120"/>
      <c r="C96" s="91" t="s">
        <v>83</v>
      </c>
      <c r="D96" s="73" t="s">
        <v>104</v>
      </c>
      <c r="E96" s="73"/>
      <c r="F96" s="73"/>
      <c r="G96" s="73"/>
      <c r="H96" s="74"/>
      <c r="I96" s="164"/>
      <c r="J96" s="93"/>
      <c r="K96" s="164"/>
      <c r="L96" s="93"/>
      <c r="M96" s="165"/>
      <c r="N96" s="95"/>
      <c r="O96" s="94"/>
      <c r="P96" s="95"/>
      <c r="Q96" s="164"/>
      <c r="R96" s="93"/>
      <c r="S96" s="93"/>
      <c r="T96" s="93"/>
      <c r="U96" s="166">
        <v>43817983</v>
      </c>
      <c r="V96" s="167">
        <v>308303777.79000002</v>
      </c>
      <c r="W96" s="166">
        <v>10</v>
      </c>
      <c r="X96" s="168">
        <f>30321726.81-598415.34</f>
        <v>29723311.469999999</v>
      </c>
      <c r="Y96" s="169">
        <f>I96+M96+Q96+U96</f>
        <v>43817983</v>
      </c>
      <c r="Z96" s="170">
        <f>J96+N96+R96+V96</f>
        <v>308303777.79000002</v>
      </c>
      <c r="AA96" s="171">
        <v>10</v>
      </c>
      <c r="AB96" s="170">
        <f>L96+P96+T96+X96</f>
        <v>29723311.469999999</v>
      </c>
      <c r="AC96" s="172"/>
      <c r="AD96" s="26"/>
      <c r="AE96" s="26"/>
      <c r="AF96" s="26"/>
      <c r="AG96" s="26"/>
      <c r="AH96" s="26"/>
      <c r="AI96" s="26"/>
      <c r="AJ96" s="26"/>
      <c r="AK96" s="26"/>
      <c r="AL96" s="26"/>
      <c r="AM96" s="26"/>
      <c r="AN96" s="26"/>
      <c r="AO96" s="26"/>
    </row>
    <row r="97" spans="1:30" ht="24" hidden="1" customHeight="1">
      <c r="A97" s="66"/>
      <c r="B97" s="120"/>
      <c r="C97" s="91"/>
      <c r="D97" s="73"/>
      <c r="E97" s="73"/>
      <c r="F97" s="73"/>
      <c r="G97" s="73"/>
      <c r="H97" s="66"/>
      <c r="I97" s="173"/>
      <c r="J97" s="174"/>
      <c r="K97" s="173"/>
      <c r="L97" s="174"/>
      <c r="M97" s="165"/>
      <c r="N97" s="95"/>
      <c r="O97" s="94"/>
      <c r="P97" s="95"/>
      <c r="Q97" s="173"/>
      <c r="R97" s="174"/>
      <c r="S97" s="174"/>
      <c r="T97" s="174"/>
      <c r="U97" s="166"/>
      <c r="V97" s="167"/>
      <c r="W97" s="166"/>
      <c r="X97" s="168"/>
      <c r="Y97" s="169"/>
      <c r="Z97" s="175"/>
      <c r="AA97" s="171"/>
      <c r="AB97" s="175"/>
      <c r="AC97" s="176"/>
    </row>
    <row r="98" spans="1:30" ht="24" hidden="1" customHeight="1">
      <c r="A98" s="66"/>
      <c r="B98" s="120"/>
      <c r="C98" s="91"/>
      <c r="D98" s="73"/>
      <c r="E98" s="73"/>
      <c r="F98" s="73"/>
      <c r="G98" s="73"/>
      <c r="H98" s="74"/>
      <c r="I98" s="177"/>
      <c r="J98" s="112"/>
      <c r="K98" s="177"/>
      <c r="L98" s="112"/>
      <c r="M98" s="165"/>
      <c r="N98" s="95"/>
      <c r="O98" s="94"/>
      <c r="P98" s="95"/>
      <c r="Q98" s="177"/>
      <c r="R98" s="112"/>
      <c r="S98" s="112"/>
      <c r="T98" s="112"/>
      <c r="U98" s="166"/>
      <c r="V98" s="167"/>
      <c r="W98" s="166"/>
      <c r="X98" s="168"/>
      <c r="Y98" s="169"/>
      <c r="Z98" s="175"/>
      <c r="AA98" s="171"/>
      <c r="AB98" s="175"/>
      <c r="AC98" s="176"/>
    </row>
    <row r="99" spans="1:30" ht="15" hidden="1" customHeight="1">
      <c r="A99" s="66"/>
      <c r="B99" s="120"/>
      <c r="C99" s="91"/>
      <c r="D99" s="73"/>
      <c r="E99" s="73"/>
      <c r="F99" s="73"/>
      <c r="G99" s="73"/>
      <c r="H99" s="74"/>
      <c r="I99" s="76"/>
      <c r="J99" s="58"/>
      <c r="K99" s="76"/>
      <c r="L99" s="58"/>
      <c r="M99" s="58"/>
      <c r="N99" s="58"/>
      <c r="O99" s="58"/>
      <c r="P99" s="58"/>
      <c r="Q99" s="58"/>
      <c r="R99" s="75"/>
      <c r="S99" s="75"/>
      <c r="T99" s="75"/>
      <c r="U99" s="68"/>
      <c r="V99" s="68"/>
      <c r="W99" s="178"/>
      <c r="X99" s="69"/>
      <c r="Y99" s="100"/>
      <c r="Z99" s="179"/>
      <c r="AA99" s="137"/>
      <c r="AB99" s="179"/>
      <c r="AC99" s="176"/>
    </row>
    <row r="100" spans="1:30" ht="15.75" hidden="1" customHeight="1">
      <c r="A100" s="66"/>
      <c r="B100" s="91" t="s">
        <v>100</v>
      </c>
      <c r="C100" s="73" t="s">
        <v>105</v>
      </c>
      <c r="D100" s="73"/>
      <c r="E100" s="73"/>
      <c r="F100" s="73"/>
      <c r="G100" s="73"/>
      <c r="H100" s="74"/>
      <c r="I100" s="164"/>
      <c r="J100" s="164"/>
      <c r="K100" s="164"/>
      <c r="L100" s="164"/>
      <c r="M100" s="94"/>
      <c r="N100" s="95"/>
      <c r="O100" s="180"/>
      <c r="P100" s="94"/>
      <c r="Q100" s="164"/>
      <c r="R100" s="93"/>
      <c r="S100" s="93"/>
      <c r="T100" s="93"/>
      <c r="U100" s="181">
        <v>231870066</v>
      </c>
      <c r="V100" s="182">
        <v>186476015.72</v>
      </c>
      <c r="W100" s="181">
        <v>0</v>
      </c>
      <c r="X100" s="182">
        <v>0</v>
      </c>
      <c r="Y100" s="175">
        <f>I100+M100+Q100+U100</f>
        <v>231870066</v>
      </c>
      <c r="Z100" s="170">
        <f>J100+N100+R100+V100</f>
        <v>186476015.72</v>
      </c>
      <c r="AA100" s="171">
        <v>0</v>
      </c>
      <c r="AB100" s="170">
        <f>L100+P100+T100+X100</f>
        <v>0</v>
      </c>
      <c r="AC100" s="172"/>
    </row>
    <row r="101" spans="1:30" ht="15.75" hidden="1" customHeight="1">
      <c r="A101" s="66"/>
      <c r="B101" s="91"/>
      <c r="C101" s="73"/>
      <c r="D101" s="73"/>
      <c r="E101" s="73"/>
      <c r="F101" s="73"/>
      <c r="G101" s="73"/>
      <c r="H101" s="66"/>
      <c r="I101" s="173"/>
      <c r="J101" s="173"/>
      <c r="K101" s="173"/>
      <c r="L101" s="173"/>
      <c r="M101" s="94"/>
      <c r="N101" s="95"/>
      <c r="O101" s="94"/>
      <c r="P101" s="94"/>
      <c r="Q101" s="173"/>
      <c r="R101" s="174"/>
      <c r="S101" s="174"/>
      <c r="T101" s="174"/>
      <c r="U101" s="181"/>
      <c r="V101" s="182"/>
      <c r="W101" s="181"/>
      <c r="X101" s="182"/>
      <c r="Y101" s="175"/>
      <c r="Z101" s="175"/>
      <c r="AA101" s="171"/>
      <c r="AB101" s="175"/>
      <c r="AC101" s="176"/>
    </row>
    <row r="102" spans="1:30" ht="15.75" hidden="1" customHeight="1">
      <c r="A102" s="66"/>
      <c r="B102" s="91"/>
      <c r="C102" s="73"/>
      <c r="D102" s="73"/>
      <c r="E102" s="73"/>
      <c r="F102" s="73"/>
      <c r="G102" s="73"/>
      <c r="H102" s="74"/>
      <c r="I102" s="177"/>
      <c r="J102" s="177"/>
      <c r="K102" s="177"/>
      <c r="L102" s="177"/>
      <c r="M102" s="94"/>
      <c r="N102" s="95"/>
      <c r="O102" s="94"/>
      <c r="P102" s="94"/>
      <c r="Q102" s="177"/>
      <c r="R102" s="112"/>
      <c r="S102" s="112"/>
      <c r="T102" s="112"/>
      <c r="U102" s="181"/>
      <c r="V102" s="182"/>
      <c r="W102" s="181"/>
      <c r="X102" s="182"/>
      <c r="Y102" s="175"/>
      <c r="Z102" s="175"/>
      <c r="AA102" s="171"/>
      <c r="AB102" s="175"/>
      <c r="AC102" s="176"/>
    </row>
    <row r="103" spans="1:30" ht="16.5" hidden="1" customHeight="1">
      <c r="A103" s="66"/>
      <c r="B103" s="91" t="s">
        <v>106</v>
      </c>
      <c r="C103" s="73" t="s">
        <v>107</v>
      </c>
      <c r="D103" s="73"/>
      <c r="E103" s="73"/>
      <c r="F103" s="73"/>
      <c r="G103" s="73"/>
      <c r="H103" s="66"/>
      <c r="I103" s="148"/>
      <c r="J103" s="75"/>
      <c r="K103" s="138"/>
      <c r="L103" s="75"/>
      <c r="M103" s="138"/>
      <c r="N103" s="75"/>
      <c r="O103" s="67"/>
      <c r="P103" s="75"/>
      <c r="Q103" s="148"/>
      <c r="R103" s="75"/>
      <c r="S103" s="75"/>
      <c r="T103" s="75"/>
      <c r="U103" s="68">
        <v>36653724</v>
      </c>
      <c r="V103" s="69">
        <v>235558441.53</v>
      </c>
      <c r="W103" s="68">
        <v>25</v>
      </c>
      <c r="X103" s="69">
        <v>58375062.670000002</v>
      </c>
      <c r="Y103" s="79">
        <f>I103+M103+Q103+U103</f>
        <v>36653724</v>
      </c>
      <c r="Z103" s="80">
        <f>J103+N103+R103+V103</f>
        <v>235558441.53</v>
      </c>
      <c r="AA103" s="137">
        <v>25</v>
      </c>
      <c r="AB103" s="80">
        <f>L103+P103+T103+X103</f>
        <v>58375062.670000002</v>
      </c>
      <c r="AC103" s="123"/>
    </row>
    <row r="104" spans="1:30" ht="16.5" hidden="1" customHeight="1">
      <c r="A104" s="66"/>
      <c r="B104" s="91"/>
      <c r="C104" s="73"/>
      <c r="D104" s="73"/>
      <c r="E104" s="73"/>
      <c r="F104" s="73"/>
      <c r="G104" s="73"/>
      <c r="H104" s="66"/>
      <c r="I104" s="148"/>
      <c r="J104" s="75"/>
      <c r="K104" s="58"/>
      <c r="L104" s="75"/>
      <c r="M104" s="58"/>
      <c r="N104" s="58"/>
      <c r="O104" s="67"/>
      <c r="P104" s="75"/>
      <c r="Q104" s="148"/>
      <c r="R104" s="75"/>
      <c r="S104" s="75"/>
      <c r="T104" s="75"/>
      <c r="U104" s="68"/>
      <c r="V104" s="69"/>
      <c r="W104" s="68">
        <v>15</v>
      </c>
      <c r="X104" s="69"/>
      <c r="Y104" s="79"/>
      <c r="Z104" s="79"/>
      <c r="AA104" s="137"/>
      <c r="AB104" s="80"/>
      <c r="AC104" s="123"/>
    </row>
    <row r="105" spans="1:30" ht="16.5" hidden="1" customHeight="1">
      <c r="A105" s="66"/>
      <c r="B105" s="91"/>
      <c r="C105" s="73"/>
      <c r="D105" s="73"/>
      <c r="E105" s="73"/>
      <c r="F105" s="73"/>
      <c r="G105" s="73"/>
      <c r="H105" s="74"/>
      <c r="I105" s="148"/>
      <c r="J105" s="75"/>
      <c r="K105" s="58"/>
      <c r="L105" s="58"/>
      <c r="M105" s="58"/>
      <c r="N105" s="75"/>
      <c r="O105" s="67"/>
      <c r="P105" s="75"/>
      <c r="Q105" s="148"/>
      <c r="R105" s="75"/>
      <c r="S105" s="75"/>
      <c r="T105" s="75"/>
      <c r="U105" s="68"/>
      <c r="V105" s="68"/>
      <c r="W105" s="68"/>
      <c r="X105" s="69"/>
      <c r="Y105" s="79"/>
      <c r="Z105" s="79"/>
      <c r="AA105" s="137"/>
      <c r="AB105" s="80"/>
      <c r="AC105" s="123"/>
    </row>
    <row r="106" spans="1:30" ht="15.75" hidden="1" customHeight="1">
      <c r="A106" s="66"/>
      <c r="B106" s="91" t="s">
        <v>108</v>
      </c>
      <c r="C106" s="84" t="s">
        <v>109</v>
      </c>
      <c r="D106" s="84"/>
      <c r="E106" s="84"/>
      <c r="F106" s="84"/>
      <c r="G106" s="84"/>
      <c r="H106" s="66"/>
      <c r="I106" s="148"/>
      <c r="J106" s="58"/>
      <c r="K106" s="138"/>
      <c r="L106" s="75"/>
      <c r="M106" s="58"/>
      <c r="N106" s="75"/>
      <c r="O106" s="67"/>
      <c r="P106" s="75"/>
      <c r="Q106" s="148"/>
      <c r="R106" s="75"/>
      <c r="S106" s="75"/>
      <c r="T106" s="75"/>
      <c r="U106" s="68">
        <v>10770170</v>
      </c>
      <c r="V106" s="69">
        <v>77579629.25</v>
      </c>
      <c r="W106" s="68">
        <v>25</v>
      </c>
      <c r="X106" s="69">
        <f>18191576.79+10732.78+5365.79+6273.89-625186.71</f>
        <v>17588762.539999999</v>
      </c>
      <c r="Y106" s="79">
        <f t="shared" ref="Y106:Z116" si="7">I106+M106+Q106+U106</f>
        <v>10770170</v>
      </c>
      <c r="Z106" s="80">
        <f t="shared" si="7"/>
        <v>77579629.25</v>
      </c>
      <c r="AA106" s="137">
        <v>25</v>
      </c>
      <c r="AB106" s="80">
        <f t="shared" ref="AB106:AB116" si="8">L106+P106+T106+X106</f>
        <v>17588762.539999999</v>
      </c>
      <c r="AC106" s="123"/>
      <c r="AD106" s="141"/>
    </row>
    <row r="107" spans="1:30" ht="15.75" hidden="1" customHeight="1">
      <c r="A107" s="66"/>
      <c r="B107" s="91"/>
      <c r="C107" s="84"/>
      <c r="D107" s="84"/>
      <c r="E107" s="84"/>
      <c r="F107" s="84"/>
      <c r="G107" s="84"/>
      <c r="H107" s="66"/>
      <c r="I107" s="148"/>
      <c r="J107" s="75"/>
      <c r="K107" s="58"/>
      <c r="L107" s="75"/>
      <c r="M107" s="58"/>
      <c r="N107" s="75"/>
      <c r="O107" s="67"/>
      <c r="P107" s="75"/>
      <c r="Q107" s="148"/>
      <c r="R107" s="75"/>
      <c r="S107" s="75"/>
      <c r="T107" s="75"/>
      <c r="U107" s="68">
        <v>1056233</v>
      </c>
      <c r="V107" s="69">
        <v>6800990.3799999999</v>
      </c>
      <c r="W107" s="68">
        <v>15</v>
      </c>
      <c r="X107" s="69">
        <v>1722547.44</v>
      </c>
      <c r="Y107" s="79">
        <f t="shared" si="7"/>
        <v>1056233</v>
      </c>
      <c r="Z107" s="80">
        <f t="shared" si="7"/>
        <v>6800990.3799999999</v>
      </c>
      <c r="AA107" s="137">
        <v>15</v>
      </c>
      <c r="AB107" s="80">
        <f t="shared" si="8"/>
        <v>1722547.44</v>
      </c>
      <c r="AC107" s="123"/>
    </row>
    <row r="108" spans="1:30" ht="15.75" hidden="1" customHeight="1">
      <c r="A108" s="66"/>
      <c r="B108" s="91"/>
      <c r="C108" s="84"/>
      <c r="D108" s="84"/>
      <c r="E108" s="84"/>
      <c r="F108" s="84"/>
      <c r="G108" s="84"/>
      <c r="H108" s="66"/>
      <c r="I108" s="148"/>
      <c r="J108" s="75"/>
      <c r="K108" s="58"/>
      <c r="L108" s="75"/>
      <c r="M108" s="58"/>
      <c r="N108" s="75"/>
      <c r="O108" s="67"/>
      <c r="P108" s="75"/>
      <c r="Q108" s="148"/>
      <c r="R108" s="75"/>
      <c r="S108" s="75"/>
      <c r="T108" s="75"/>
      <c r="U108" s="68">
        <v>342808</v>
      </c>
      <c r="V108" s="69">
        <v>2244599.04</v>
      </c>
      <c r="W108" s="68">
        <v>20</v>
      </c>
      <c r="X108" s="69">
        <v>452467.42</v>
      </c>
      <c r="Y108" s="79">
        <f t="shared" si="7"/>
        <v>342808</v>
      </c>
      <c r="Z108" s="80">
        <f t="shared" si="7"/>
        <v>2244599.04</v>
      </c>
      <c r="AA108" s="137">
        <v>20</v>
      </c>
      <c r="AB108" s="80">
        <f t="shared" si="8"/>
        <v>452467.42</v>
      </c>
      <c r="AC108" s="123"/>
    </row>
    <row r="109" spans="1:30" ht="30.75" hidden="1" customHeight="1">
      <c r="A109" s="66"/>
      <c r="B109" s="91" t="s">
        <v>110</v>
      </c>
      <c r="C109" s="91" t="s">
        <v>111</v>
      </c>
      <c r="D109" s="91"/>
      <c r="E109" s="91"/>
      <c r="F109" s="91"/>
      <c r="G109" s="91"/>
      <c r="H109" s="183"/>
      <c r="I109" s="58"/>
      <c r="J109" s="75"/>
      <c r="K109" s="58"/>
      <c r="L109" s="75"/>
      <c r="M109" s="58"/>
      <c r="N109" s="75"/>
      <c r="O109" s="58"/>
      <c r="P109" s="75"/>
      <c r="Q109" s="58"/>
      <c r="R109" s="75"/>
      <c r="S109" s="75"/>
      <c r="T109" s="75"/>
      <c r="U109" s="68">
        <v>0</v>
      </c>
      <c r="V109" s="69">
        <v>0</v>
      </c>
      <c r="W109" s="136">
        <v>0</v>
      </c>
      <c r="X109" s="69">
        <v>0</v>
      </c>
      <c r="Y109" s="79">
        <f t="shared" si="7"/>
        <v>0</v>
      </c>
      <c r="Z109" s="80">
        <f t="shared" si="7"/>
        <v>0</v>
      </c>
      <c r="AA109" s="137">
        <v>0</v>
      </c>
      <c r="AB109" s="80">
        <f t="shared" si="8"/>
        <v>0</v>
      </c>
      <c r="AC109" s="123"/>
    </row>
    <row r="110" spans="1:30" ht="30.75" hidden="1" customHeight="1">
      <c r="A110" s="66"/>
      <c r="B110" s="91"/>
      <c r="C110" s="91"/>
      <c r="D110" s="91"/>
      <c r="E110" s="91"/>
      <c r="F110" s="91"/>
      <c r="G110" s="91"/>
      <c r="H110" s="183"/>
      <c r="I110" s="58"/>
      <c r="J110" s="75"/>
      <c r="K110" s="58"/>
      <c r="L110" s="75"/>
      <c r="M110" s="58"/>
      <c r="N110" s="75"/>
      <c r="O110" s="58"/>
      <c r="P110" s="75"/>
      <c r="Q110" s="58"/>
      <c r="R110" s="75"/>
      <c r="S110" s="75"/>
      <c r="T110" s="75"/>
      <c r="U110" s="68"/>
      <c r="V110" s="69"/>
      <c r="W110" s="136">
        <v>5</v>
      </c>
      <c r="X110" s="69"/>
      <c r="Y110" s="79">
        <f t="shared" si="7"/>
        <v>0</v>
      </c>
      <c r="Z110" s="80">
        <f t="shared" si="7"/>
        <v>0</v>
      </c>
      <c r="AA110" s="137">
        <v>5</v>
      </c>
      <c r="AB110" s="80">
        <f t="shared" si="8"/>
        <v>0</v>
      </c>
      <c r="AC110" s="123"/>
    </row>
    <row r="111" spans="1:30" ht="30.75" hidden="1" customHeight="1">
      <c r="A111" s="66"/>
      <c r="B111" s="91"/>
      <c r="C111" s="91"/>
      <c r="D111" s="91"/>
      <c r="E111" s="91"/>
      <c r="F111" s="91"/>
      <c r="G111" s="91"/>
      <c r="H111" s="183"/>
      <c r="I111" s="58"/>
      <c r="J111" s="75"/>
      <c r="K111" s="58"/>
      <c r="L111" s="75"/>
      <c r="M111" s="58"/>
      <c r="N111" s="75"/>
      <c r="O111" s="58"/>
      <c r="P111" s="75"/>
      <c r="Q111" s="58"/>
      <c r="R111" s="75"/>
      <c r="S111" s="75"/>
      <c r="T111" s="75"/>
      <c r="U111" s="68"/>
      <c r="V111" s="69"/>
      <c r="W111" s="136"/>
      <c r="X111" s="69">
        <v>0</v>
      </c>
      <c r="Y111" s="79">
        <f t="shared" si="7"/>
        <v>0</v>
      </c>
      <c r="Z111" s="80">
        <f t="shared" si="7"/>
        <v>0</v>
      </c>
      <c r="AA111" s="137">
        <v>7.5</v>
      </c>
      <c r="AB111" s="80">
        <f t="shared" si="8"/>
        <v>0</v>
      </c>
      <c r="AC111" s="123"/>
    </row>
    <row r="112" spans="1:30" ht="16.5" hidden="1" customHeight="1">
      <c r="A112" s="66"/>
      <c r="B112" s="91"/>
      <c r="C112" s="91"/>
      <c r="D112" s="91"/>
      <c r="E112" s="91"/>
      <c r="F112" s="91"/>
      <c r="G112" s="91"/>
      <c r="H112" s="66"/>
      <c r="I112" s="58"/>
      <c r="J112" s="75"/>
      <c r="K112" s="58"/>
      <c r="L112" s="75"/>
      <c r="M112" s="58"/>
      <c r="N112" s="75"/>
      <c r="O112" s="58"/>
      <c r="P112" s="75"/>
      <c r="Q112" s="58"/>
      <c r="R112" s="75"/>
      <c r="S112" s="75"/>
      <c r="T112" s="75"/>
      <c r="U112" s="68">
        <v>508253</v>
      </c>
      <c r="V112" s="69">
        <v>2794221.6</v>
      </c>
      <c r="W112" s="136">
        <v>10</v>
      </c>
      <c r="X112" s="69">
        <v>257941.15</v>
      </c>
      <c r="Y112" s="79">
        <f t="shared" si="7"/>
        <v>508253</v>
      </c>
      <c r="Z112" s="80">
        <f t="shared" si="7"/>
        <v>2794221.6</v>
      </c>
      <c r="AA112" s="137">
        <v>10</v>
      </c>
      <c r="AB112" s="80">
        <f t="shared" si="8"/>
        <v>257941.15</v>
      </c>
      <c r="AC112" s="123"/>
    </row>
    <row r="113" spans="1:41" ht="16.5" hidden="1" customHeight="1">
      <c r="A113" s="66"/>
      <c r="B113" s="91"/>
      <c r="C113" s="91"/>
      <c r="D113" s="91"/>
      <c r="E113" s="91"/>
      <c r="F113" s="91"/>
      <c r="G113" s="91"/>
      <c r="H113" s="66"/>
      <c r="I113" s="58"/>
      <c r="J113" s="75"/>
      <c r="K113" s="58"/>
      <c r="L113" s="75"/>
      <c r="M113" s="58"/>
      <c r="N113" s="75"/>
      <c r="O113" s="58"/>
      <c r="P113" s="75"/>
      <c r="Q113" s="58"/>
      <c r="R113" s="75"/>
      <c r="S113" s="75"/>
      <c r="T113" s="75"/>
      <c r="U113" s="68"/>
      <c r="V113" s="69"/>
      <c r="W113" s="136">
        <v>11.25</v>
      </c>
      <c r="X113" s="69"/>
      <c r="Y113" s="79">
        <f t="shared" si="7"/>
        <v>0</v>
      </c>
      <c r="Z113" s="80">
        <f t="shared" si="7"/>
        <v>0</v>
      </c>
      <c r="AA113" s="137">
        <v>11.25</v>
      </c>
      <c r="AB113" s="80">
        <f t="shared" si="8"/>
        <v>0</v>
      </c>
      <c r="AC113" s="123"/>
    </row>
    <row r="114" spans="1:41" ht="16.5" hidden="1" customHeight="1">
      <c r="A114" s="66"/>
      <c r="B114" s="91"/>
      <c r="C114" s="91"/>
      <c r="D114" s="91"/>
      <c r="E114" s="91"/>
      <c r="F114" s="91"/>
      <c r="G114" s="91"/>
      <c r="H114" s="66"/>
      <c r="I114" s="58"/>
      <c r="J114" s="75"/>
      <c r="K114" s="58"/>
      <c r="L114" s="75"/>
      <c r="M114" s="58"/>
      <c r="N114" s="75"/>
      <c r="O114" s="58"/>
      <c r="P114" s="75"/>
      <c r="Q114" s="58"/>
      <c r="R114" s="75"/>
      <c r="S114" s="75"/>
      <c r="T114" s="75"/>
      <c r="U114" s="68">
        <v>0</v>
      </c>
      <c r="V114" s="69">
        <v>0</v>
      </c>
      <c r="W114" s="136">
        <v>15</v>
      </c>
      <c r="X114" s="69">
        <v>0</v>
      </c>
      <c r="Y114" s="79">
        <f t="shared" si="7"/>
        <v>0</v>
      </c>
      <c r="Z114" s="80">
        <f t="shared" si="7"/>
        <v>0</v>
      </c>
      <c r="AA114" s="137">
        <v>15</v>
      </c>
      <c r="AB114" s="80">
        <f t="shared" si="8"/>
        <v>0</v>
      </c>
      <c r="AC114" s="123"/>
    </row>
    <row r="115" spans="1:41" ht="16.5" hidden="1" customHeight="1">
      <c r="A115" s="66"/>
      <c r="B115" s="91"/>
      <c r="C115" s="91"/>
      <c r="D115" s="91"/>
      <c r="E115" s="91"/>
      <c r="F115" s="91"/>
      <c r="G115" s="91"/>
      <c r="H115" s="66"/>
      <c r="I115" s="58"/>
      <c r="J115" s="75"/>
      <c r="K115" s="58"/>
      <c r="L115" s="75"/>
      <c r="M115" s="58"/>
      <c r="N115" s="75"/>
      <c r="O115" s="58"/>
      <c r="P115" s="75"/>
      <c r="Q115" s="58"/>
      <c r="R115" s="75"/>
      <c r="S115" s="75"/>
      <c r="T115" s="75"/>
      <c r="U115" s="68">
        <v>0</v>
      </c>
      <c r="V115" s="69">
        <v>0</v>
      </c>
      <c r="W115" s="136">
        <v>20</v>
      </c>
      <c r="X115" s="69">
        <v>0</v>
      </c>
      <c r="Y115" s="79">
        <f t="shared" si="7"/>
        <v>0</v>
      </c>
      <c r="Z115" s="80">
        <f t="shared" si="7"/>
        <v>0</v>
      </c>
      <c r="AA115" s="137">
        <v>20</v>
      </c>
      <c r="AB115" s="80">
        <f t="shared" si="8"/>
        <v>0</v>
      </c>
      <c r="AC115" s="123"/>
    </row>
    <row r="116" spans="1:41" ht="16.5" hidden="1" customHeight="1">
      <c r="A116" s="66"/>
      <c r="B116" s="91"/>
      <c r="C116" s="91"/>
      <c r="D116" s="91"/>
      <c r="E116" s="91"/>
      <c r="F116" s="91"/>
      <c r="G116" s="91"/>
      <c r="H116" s="66"/>
      <c r="I116" s="58"/>
      <c r="J116" s="75"/>
      <c r="K116" s="58"/>
      <c r="L116" s="75"/>
      <c r="M116" s="58"/>
      <c r="N116" s="75"/>
      <c r="O116" s="58"/>
      <c r="P116" s="75"/>
      <c r="Q116" s="58"/>
      <c r="R116" s="75"/>
      <c r="S116" s="75"/>
      <c r="T116" s="75"/>
      <c r="U116" s="68">
        <f>2960739+526</f>
        <v>2961265</v>
      </c>
      <c r="V116" s="69">
        <f>30595294.33+6681</f>
        <v>30601975.329999998</v>
      </c>
      <c r="W116" s="136">
        <v>25</v>
      </c>
      <c r="X116" s="69">
        <f>7519428.25+502</f>
        <v>7519930.25</v>
      </c>
      <c r="Y116" s="79">
        <f t="shared" si="7"/>
        <v>2961265</v>
      </c>
      <c r="Z116" s="80">
        <f t="shared" si="7"/>
        <v>30601975.329999998</v>
      </c>
      <c r="AA116" s="137">
        <v>25</v>
      </c>
      <c r="AB116" s="80">
        <f t="shared" si="8"/>
        <v>7519930.25</v>
      </c>
      <c r="AC116" s="123"/>
    </row>
    <row r="117" spans="1:41" ht="16.5" hidden="1" customHeight="1">
      <c r="A117" s="66"/>
      <c r="B117" s="91"/>
      <c r="C117" s="91"/>
      <c r="D117" s="91"/>
      <c r="E117" s="91"/>
      <c r="F117" s="91"/>
      <c r="G117" s="91"/>
      <c r="H117" s="66"/>
      <c r="I117" s="58"/>
      <c r="J117" s="75"/>
      <c r="K117" s="58"/>
      <c r="L117" s="75"/>
      <c r="M117" s="58"/>
      <c r="N117" s="75"/>
      <c r="O117" s="58"/>
      <c r="P117" s="75"/>
      <c r="Q117" s="58"/>
      <c r="R117" s="75"/>
      <c r="S117" s="75"/>
      <c r="T117" s="75"/>
      <c r="U117" s="68"/>
      <c r="V117" s="69" t="s">
        <v>112</v>
      </c>
      <c r="W117" s="136"/>
      <c r="X117" s="69"/>
      <c r="Y117" s="79"/>
      <c r="Z117" s="80"/>
      <c r="AA117" s="137"/>
      <c r="AB117" s="80"/>
      <c r="AC117" s="123"/>
    </row>
    <row r="118" spans="1:41" ht="16.5" hidden="1" customHeight="1">
      <c r="A118" s="66"/>
      <c r="B118" s="91"/>
      <c r="C118" s="91"/>
      <c r="D118" s="91"/>
      <c r="E118" s="91"/>
      <c r="F118" s="91"/>
      <c r="G118" s="91"/>
      <c r="H118" s="66"/>
      <c r="I118" s="58"/>
      <c r="J118" s="75"/>
      <c r="K118" s="67"/>
      <c r="L118" s="58"/>
      <c r="M118" s="58"/>
      <c r="N118" s="75"/>
      <c r="O118" s="67"/>
      <c r="P118" s="75"/>
      <c r="Q118" s="58"/>
      <c r="R118" s="75"/>
      <c r="S118" s="75"/>
      <c r="T118" s="75"/>
      <c r="U118" s="68">
        <v>123698154</v>
      </c>
      <c r="V118" s="69">
        <v>537044753.82000005</v>
      </c>
      <c r="W118" s="151">
        <v>0</v>
      </c>
      <c r="X118" s="69">
        <v>0</v>
      </c>
      <c r="Y118" s="79">
        <f t="shared" ref="Y118:Z125" si="9">I118+M118+Q118+U118</f>
        <v>123698154</v>
      </c>
      <c r="Z118" s="80">
        <f t="shared" si="9"/>
        <v>537044753.82000005</v>
      </c>
      <c r="AA118" s="137">
        <v>0</v>
      </c>
      <c r="AB118" s="80">
        <f t="shared" ref="AB118:AB125" si="10">L118+P118+T118+X118</f>
        <v>0</v>
      </c>
      <c r="AC118" s="123"/>
    </row>
    <row r="119" spans="1:41" ht="16.5" hidden="1" customHeight="1">
      <c r="A119" s="66"/>
      <c r="B119" s="91"/>
      <c r="C119" s="91"/>
      <c r="D119" s="91"/>
      <c r="E119" s="91"/>
      <c r="F119" s="91"/>
      <c r="G119" s="91"/>
      <c r="H119" s="66"/>
      <c r="I119" s="58"/>
      <c r="J119" s="75"/>
      <c r="K119" s="67"/>
      <c r="L119" s="58"/>
      <c r="M119" s="58"/>
      <c r="N119" s="75"/>
      <c r="O119" s="67"/>
      <c r="P119" s="75"/>
      <c r="Q119" s="58"/>
      <c r="R119" s="75"/>
      <c r="S119" s="75"/>
      <c r="T119" s="75"/>
      <c r="U119" s="68">
        <v>15196</v>
      </c>
      <c r="V119" s="69">
        <v>103832.94</v>
      </c>
      <c r="W119" s="151">
        <v>5</v>
      </c>
      <c r="X119" s="69">
        <v>7787.47</v>
      </c>
      <c r="Y119" s="79">
        <f t="shared" si="9"/>
        <v>15196</v>
      </c>
      <c r="Z119" s="80">
        <f t="shared" si="9"/>
        <v>103832.94</v>
      </c>
      <c r="AA119" s="137">
        <v>5</v>
      </c>
      <c r="AB119" s="80">
        <f t="shared" si="10"/>
        <v>7787.47</v>
      </c>
      <c r="AC119" s="123"/>
    </row>
    <row r="120" spans="1:41" ht="16.5" hidden="1" customHeight="1">
      <c r="A120" s="66"/>
      <c r="B120" s="91"/>
      <c r="C120" s="91"/>
      <c r="D120" s="91"/>
      <c r="E120" s="91"/>
      <c r="F120" s="91"/>
      <c r="G120" s="91"/>
      <c r="H120" s="66"/>
      <c r="I120" s="58"/>
      <c r="J120" s="75"/>
      <c r="K120" s="67"/>
      <c r="L120" s="75"/>
      <c r="M120" s="58"/>
      <c r="N120" s="75"/>
      <c r="O120" s="67"/>
      <c r="P120" s="75"/>
      <c r="Q120" s="58"/>
      <c r="R120" s="75"/>
      <c r="S120" s="75"/>
      <c r="T120" s="75"/>
      <c r="U120" s="68">
        <v>581986</v>
      </c>
      <c r="V120" s="69">
        <v>4148916.69</v>
      </c>
      <c r="W120" s="151">
        <v>7.5</v>
      </c>
      <c r="X120" s="69">
        <v>311168.75</v>
      </c>
      <c r="Y120" s="79">
        <f t="shared" si="9"/>
        <v>581986</v>
      </c>
      <c r="Z120" s="80">
        <f t="shared" si="9"/>
        <v>4148916.69</v>
      </c>
      <c r="AA120" s="137">
        <v>7.5</v>
      </c>
      <c r="AB120" s="80">
        <f t="shared" si="10"/>
        <v>311168.75</v>
      </c>
      <c r="AC120" s="123"/>
    </row>
    <row r="121" spans="1:41" ht="16.5" hidden="1" customHeight="1">
      <c r="A121" s="66"/>
      <c r="B121" s="91"/>
      <c r="C121" s="91"/>
      <c r="D121" s="91"/>
      <c r="E121" s="91"/>
      <c r="F121" s="91"/>
      <c r="G121" s="91"/>
      <c r="H121" s="66"/>
      <c r="I121" s="58"/>
      <c r="J121" s="75"/>
      <c r="K121" s="67"/>
      <c r="L121" s="75"/>
      <c r="M121" s="58"/>
      <c r="N121" s="75"/>
      <c r="O121" s="67"/>
      <c r="P121" s="75"/>
      <c r="Q121" s="58"/>
      <c r="R121" s="75"/>
      <c r="S121" s="75"/>
      <c r="T121" s="75"/>
      <c r="U121" s="68">
        <v>33101306</v>
      </c>
      <c r="V121" s="69">
        <v>224033598.62</v>
      </c>
      <c r="W121" s="151">
        <v>10</v>
      </c>
      <c r="X121" s="69">
        <v>22403359.890000001</v>
      </c>
      <c r="Y121" s="79">
        <f t="shared" si="9"/>
        <v>33101306</v>
      </c>
      <c r="Z121" s="101">
        <f t="shared" si="9"/>
        <v>224033598.62</v>
      </c>
      <c r="AA121" s="137">
        <v>10</v>
      </c>
      <c r="AB121" s="101">
        <f t="shared" si="10"/>
        <v>22403359.890000001</v>
      </c>
      <c r="AC121" s="103"/>
    </row>
    <row r="122" spans="1:41" ht="16.5" hidden="1" customHeight="1">
      <c r="A122" s="66"/>
      <c r="B122" s="91"/>
      <c r="C122" s="91"/>
      <c r="D122" s="91"/>
      <c r="E122" s="91"/>
      <c r="F122" s="91"/>
      <c r="G122" s="91"/>
      <c r="H122" s="66"/>
      <c r="I122" s="58"/>
      <c r="J122" s="75"/>
      <c r="K122" s="67"/>
      <c r="L122" s="75"/>
      <c r="M122" s="58"/>
      <c r="N122" s="75"/>
      <c r="O122" s="67"/>
      <c r="P122" s="75"/>
      <c r="Q122" s="58"/>
      <c r="R122" s="75"/>
      <c r="S122" s="75"/>
      <c r="T122" s="75"/>
      <c r="U122" s="68">
        <v>36204</v>
      </c>
      <c r="V122" s="69">
        <v>232768.45</v>
      </c>
      <c r="W122" s="151">
        <v>11.25</v>
      </c>
      <c r="X122" s="69">
        <v>26186.45</v>
      </c>
      <c r="Y122" s="79">
        <f t="shared" si="9"/>
        <v>36204</v>
      </c>
      <c r="Z122" s="101">
        <f t="shared" si="9"/>
        <v>232768.45</v>
      </c>
      <c r="AA122" s="137">
        <v>11.25</v>
      </c>
      <c r="AB122" s="101">
        <f t="shared" si="10"/>
        <v>26186.45</v>
      </c>
      <c r="AC122" s="103"/>
    </row>
    <row r="123" spans="1:41" ht="16.5" hidden="1" customHeight="1">
      <c r="A123" s="66"/>
      <c r="B123" s="91"/>
      <c r="C123" s="91"/>
      <c r="D123" s="91"/>
      <c r="E123" s="91"/>
      <c r="F123" s="91"/>
      <c r="G123" s="91"/>
      <c r="H123" s="66"/>
      <c r="I123" s="58"/>
      <c r="J123" s="75"/>
      <c r="K123" s="67"/>
      <c r="L123" s="75"/>
      <c r="M123" s="58"/>
      <c r="N123" s="75"/>
      <c r="O123" s="67"/>
      <c r="P123" s="75"/>
      <c r="Q123" s="58"/>
      <c r="R123" s="75"/>
      <c r="S123" s="75"/>
      <c r="T123" s="75"/>
      <c r="U123" s="68">
        <v>2094921</v>
      </c>
      <c r="V123" s="69">
        <v>13804614.619999999</v>
      </c>
      <c r="W123" s="151">
        <v>20</v>
      </c>
      <c r="X123" s="69">
        <v>2760922.89</v>
      </c>
      <c r="Y123" s="79">
        <f t="shared" si="9"/>
        <v>2094921</v>
      </c>
      <c r="Z123" s="101">
        <f t="shared" si="9"/>
        <v>13804614.619999999</v>
      </c>
      <c r="AA123" s="137">
        <v>20</v>
      </c>
      <c r="AB123" s="101">
        <f t="shared" si="10"/>
        <v>2760922.89</v>
      </c>
      <c r="AC123" s="103"/>
    </row>
    <row r="124" spans="1:41" ht="16.5" hidden="1" customHeight="1">
      <c r="A124" s="66"/>
      <c r="B124" s="91"/>
      <c r="C124" s="91"/>
      <c r="D124" s="91"/>
      <c r="E124" s="91"/>
      <c r="F124" s="91"/>
      <c r="G124" s="91"/>
      <c r="H124" s="66"/>
      <c r="I124" s="58"/>
      <c r="J124" s="75"/>
      <c r="K124" s="67"/>
      <c r="L124" s="75"/>
      <c r="M124" s="58"/>
      <c r="N124" s="75"/>
      <c r="O124" s="67"/>
      <c r="P124" s="75"/>
      <c r="Q124" s="58"/>
      <c r="R124" s="75"/>
      <c r="S124" s="75"/>
      <c r="T124" s="75"/>
      <c r="U124" s="68">
        <v>12748148</v>
      </c>
      <c r="V124" s="69">
        <v>90413890.909999996</v>
      </c>
      <c r="W124" s="151">
        <v>25</v>
      </c>
      <c r="X124" s="69">
        <v>22603473.350000001</v>
      </c>
      <c r="Y124" s="79">
        <f t="shared" si="9"/>
        <v>12748148</v>
      </c>
      <c r="Z124" s="101">
        <f t="shared" si="9"/>
        <v>90413890.909999996</v>
      </c>
      <c r="AA124" s="137">
        <v>25</v>
      </c>
      <c r="AB124" s="101">
        <f t="shared" si="10"/>
        <v>22603473.350000001</v>
      </c>
      <c r="AC124" s="103"/>
    </row>
    <row r="125" spans="1:41" ht="16.5" hidden="1" customHeight="1">
      <c r="A125" s="66"/>
      <c r="B125" s="91"/>
      <c r="C125" s="91"/>
      <c r="D125" s="91"/>
      <c r="E125" s="91"/>
      <c r="F125" s="91"/>
      <c r="G125" s="91"/>
      <c r="H125" s="120"/>
      <c r="I125" s="68"/>
      <c r="J125" s="58"/>
      <c r="K125" s="58"/>
      <c r="L125" s="58"/>
      <c r="M125" s="67"/>
      <c r="N125" s="59"/>
      <c r="O125" s="58"/>
      <c r="P125" s="59"/>
      <c r="Q125" s="58"/>
      <c r="R125" s="75"/>
      <c r="S125" s="75"/>
      <c r="T125" s="75"/>
      <c r="U125" s="58">
        <v>0</v>
      </c>
      <c r="V125" s="75"/>
      <c r="W125" s="58"/>
      <c r="X125" s="75"/>
      <c r="Y125" s="79">
        <f t="shared" si="9"/>
        <v>0</v>
      </c>
      <c r="Z125" s="101">
        <f t="shared" si="9"/>
        <v>0</v>
      </c>
      <c r="AA125" s="81"/>
      <c r="AB125" s="101">
        <f t="shared" si="10"/>
        <v>0</v>
      </c>
      <c r="AC125" s="103"/>
    </row>
    <row r="126" spans="1:41" ht="16.5" hidden="1" customHeight="1">
      <c r="A126" s="66"/>
      <c r="B126" s="120"/>
      <c r="C126" s="91"/>
      <c r="D126" s="91"/>
      <c r="E126" s="91"/>
      <c r="F126" s="91"/>
      <c r="G126" s="91"/>
      <c r="H126" s="66"/>
      <c r="I126" s="58"/>
      <c r="J126" s="75"/>
      <c r="K126" s="58"/>
      <c r="L126" s="75"/>
      <c r="M126" s="156"/>
      <c r="N126" s="75"/>
      <c r="O126" s="75"/>
      <c r="P126" s="75"/>
      <c r="Q126" s="156"/>
      <c r="R126" s="75"/>
      <c r="S126" s="75"/>
      <c r="T126" s="75"/>
      <c r="U126" s="156">
        <f>SUM(U34:U125)</f>
        <v>2145380873</v>
      </c>
      <c r="V126" s="75">
        <f>SUM(V34:V125)</f>
        <v>11869003135.450005</v>
      </c>
      <c r="W126" s="75"/>
      <c r="X126" s="75">
        <f>SUM(X34:X125)</f>
        <v>1375987959.8000004</v>
      </c>
      <c r="Y126" s="184" t="e">
        <f>SUM(Y34:Y125)</f>
        <v>#REF!</v>
      </c>
      <c r="Z126" s="80" t="e">
        <f>SUM(Z34:Z125)</f>
        <v>#REF!</v>
      </c>
      <c r="AA126" s="80"/>
      <c r="AB126" s="80">
        <f>SUM(AB34:AB125)</f>
        <v>2568357977.3899984</v>
      </c>
      <c r="AC126" s="123"/>
    </row>
    <row r="127" spans="1:41" s="2" customFormat="1" ht="42" customHeight="1">
      <c r="A127" s="70"/>
      <c r="B127" s="185"/>
      <c r="C127" s="186" t="s">
        <v>113</v>
      </c>
      <c r="D127" s="186"/>
      <c r="E127" s="186"/>
      <c r="F127" s="186"/>
      <c r="G127" s="186"/>
      <c r="H127" s="187"/>
      <c r="I127" s="156"/>
      <c r="J127" s="75"/>
      <c r="K127" s="156"/>
      <c r="L127" s="75"/>
      <c r="M127" s="156"/>
      <c r="N127" s="75"/>
      <c r="O127" s="75"/>
      <c r="P127" s="75"/>
      <c r="Q127" s="156">
        <f>Q30+Q93</f>
        <v>2316479820</v>
      </c>
      <c r="R127" s="75">
        <f>R30+R93</f>
        <v>12806295394.360001</v>
      </c>
      <c r="S127" s="75">
        <f>S30+S93</f>
        <v>0</v>
      </c>
      <c r="T127" s="75">
        <f>T30+T93</f>
        <v>1375163079.2299998</v>
      </c>
      <c r="U127" s="156">
        <f>U30+U94</f>
        <v>1159784405</v>
      </c>
      <c r="V127" s="75">
        <f>V30+V94</f>
        <v>5691737932.4200001</v>
      </c>
      <c r="W127" s="75"/>
      <c r="X127" s="75">
        <f>X30+X94</f>
        <v>606117519.02999997</v>
      </c>
      <c r="Y127" s="184">
        <f>Y30+Y94</f>
        <v>1616321293</v>
      </c>
      <c r="Z127" s="80">
        <f>Z30+Z94</f>
        <v>6422228176.71</v>
      </c>
      <c r="AA127" s="133">
        <v>0</v>
      </c>
      <c r="AB127" s="101">
        <f>AB30+AB94</f>
        <v>606117519.02999997</v>
      </c>
      <c r="AC127" s="103"/>
      <c r="AD127"/>
      <c r="AE127"/>
      <c r="AF127"/>
      <c r="AG127"/>
      <c r="AH127"/>
      <c r="AI127"/>
      <c r="AJ127"/>
      <c r="AK127"/>
      <c r="AL127"/>
      <c r="AM127"/>
      <c r="AN127"/>
      <c r="AO127"/>
    </row>
    <row r="128" spans="1:41" ht="39" customHeight="1">
      <c r="A128" s="66"/>
      <c r="B128" s="66"/>
      <c r="C128" s="66"/>
      <c r="D128" s="73" t="s">
        <v>114</v>
      </c>
      <c r="E128" s="73"/>
      <c r="F128" s="73"/>
      <c r="G128" s="73"/>
      <c r="H128" s="66"/>
      <c r="I128" s="66"/>
      <c r="J128" s="66"/>
      <c r="K128" s="66"/>
      <c r="L128" s="58"/>
      <c r="M128" s="66"/>
      <c r="N128" s="66"/>
      <c r="O128" s="66"/>
      <c r="P128" s="70"/>
      <c r="Q128" s="68"/>
      <c r="R128" s="69"/>
      <c r="S128" s="121"/>
      <c r="T128" s="69"/>
      <c r="U128" s="68"/>
      <c r="V128" s="68"/>
      <c r="W128" s="68"/>
      <c r="X128" s="68"/>
      <c r="Y128" s="81"/>
      <c r="Z128" s="81"/>
      <c r="AA128" s="81"/>
      <c r="AB128" s="81"/>
      <c r="AC128" s="132"/>
    </row>
    <row r="129" spans="1:33" ht="16.5">
      <c r="A129" s="66"/>
      <c r="B129" s="66"/>
      <c r="C129" s="28" t="s">
        <v>115</v>
      </c>
      <c r="D129" s="28"/>
      <c r="E129" s="28"/>
      <c r="F129" s="28"/>
      <c r="G129" s="28"/>
      <c r="H129" s="66"/>
      <c r="I129" s="66"/>
      <c r="J129" s="66"/>
      <c r="K129" s="66"/>
      <c r="L129" s="75"/>
      <c r="M129" s="66"/>
      <c r="N129" s="66"/>
      <c r="O129" s="66"/>
      <c r="P129" s="69"/>
      <c r="Q129" s="68"/>
      <c r="R129" s="69"/>
      <c r="S129" s="121"/>
      <c r="T129" s="77">
        <v>1204713.6399999999</v>
      </c>
      <c r="U129" s="68"/>
      <c r="V129" s="68"/>
      <c r="W129" s="68"/>
      <c r="X129" s="69">
        <v>-675964.11</v>
      </c>
      <c r="Y129" s="79"/>
      <c r="Z129" s="79"/>
      <c r="AA129" s="81"/>
      <c r="AB129" s="80">
        <f>L129+P129+T129+X129</f>
        <v>528749.52999999991</v>
      </c>
      <c r="AC129" s="123"/>
    </row>
    <row r="130" spans="1:33" ht="16.5">
      <c r="A130" s="66"/>
      <c r="B130" s="66"/>
      <c r="C130" s="28" t="s">
        <v>116</v>
      </c>
      <c r="D130" s="28"/>
      <c r="E130" s="28"/>
      <c r="F130" s="28"/>
      <c r="G130" s="28"/>
      <c r="H130" s="66"/>
      <c r="I130" s="66"/>
      <c r="J130" s="66"/>
      <c r="K130" s="66"/>
      <c r="L130" s="75"/>
      <c r="M130" s="66"/>
      <c r="N130" s="66"/>
      <c r="O130" s="66"/>
      <c r="P130" s="69"/>
      <c r="Q130" s="68"/>
      <c r="R130" s="69"/>
      <c r="S130" s="121"/>
      <c r="T130" s="77">
        <v>-16807323.539999999</v>
      </c>
      <c r="U130" s="68"/>
      <c r="V130" s="68"/>
      <c r="W130" s="68"/>
      <c r="X130" s="69">
        <v>-116217.51</v>
      </c>
      <c r="Y130" s="79"/>
      <c r="Z130" s="79"/>
      <c r="AA130" s="81"/>
      <c r="AB130" s="80">
        <f>L130+P130+T130+X130</f>
        <v>-16923541.050000001</v>
      </c>
      <c r="AC130" s="123"/>
    </row>
    <row r="131" spans="1:33" ht="16.5">
      <c r="A131" s="66"/>
      <c r="B131" s="66"/>
      <c r="C131" s="66"/>
      <c r="D131" s="28"/>
      <c r="E131" s="28"/>
      <c r="F131" s="28"/>
      <c r="G131" s="28"/>
      <c r="H131" s="66"/>
      <c r="I131" s="66"/>
      <c r="J131" s="66"/>
      <c r="K131" s="66"/>
      <c r="L131" s="75"/>
      <c r="M131" s="66"/>
      <c r="N131" s="66"/>
      <c r="O131" s="66"/>
      <c r="P131" s="78"/>
      <c r="Q131" s="78">
        <f>Q127+Q129+Q130</f>
        <v>2316479820</v>
      </c>
      <c r="R131" s="78">
        <f>R127+R129+R130</f>
        <v>12806295394.360001</v>
      </c>
      <c r="S131" s="188"/>
      <c r="T131" s="78">
        <f>T127+T129+T130</f>
        <v>1359560469.3299999</v>
      </c>
      <c r="U131" s="68"/>
      <c r="V131" s="68"/>
      <c r="W131" s="68"/>
      <c r="X131" s="78">
        <f>X127+X129+X130</f>
        <v>605325337.40999997</v>
      </c>
      <c r="Y131" s="189"/>
      <c r="Z131" s="101"/>
      <c r="AA131" s="101"/>
      <c r="AB131" s="101"/>
      <c r="AC131" s="103"/>
    </row>
    <row r="132" spans="1:33" ht="31.5" customHeight="1">
      <c r="A132" s="28" t="s">
        <v>31</v>
      </c>
      <c r="B132" s="28"/>
      <c r="C132" s="120" t="s">
        <v>33</v>
      </c>
      <c r="D132" s="73" t="s">
        <v>114</v>
      </c>
      <c r="E132" s="73"/>
      <c r="F132" s="73"/>
      <c r="G132" s="73"/>
      <c r="H132" s="74"/>
      <c r="I132" s="76"/>
      <c r="J132" s="76"/>
      <c r="K132" s="76"/>
      <c r="L132" s="76"/>
      <c r="M132" s="66"/>
      <c r="N132" s="66"/>
      <c r="O132" s="66"/>
      <c r="P132" s="75"/>
      <c r="Q132" s="68"/>
      <c r="R132" s="69"/>
      <c r="S132" s="121"/>
      <c r="T132" s="69"/>
      <c r="U132" s="68"/>
      <c r="V132" s="68"/>
      <c r="W132" s="68"/>
      <c r="X132" s="68"/>
      <c r="Y132" s="79"/>
      <c r="Z132" s="79"/>
      <c r="AA132" s="81"/>
      <c r="AB132" s="80"/>
      <c r="AC132" s="123"/>
    </row>
    <row r="133" spans="1:33" ht="30" customHeight="1">
      <c r="A133" s="66"/>
      <c r="B133" s="66"/>
      <c r="C133" s="120" t="s">
        <v>36</v>
      </c>
      <c r="D133" s="73" t="s">
        <v>117</v>
      </c>
      <c r="E133" s="73"/>
      <c r="F133" s="73"/>
      <c r="G133" s="73"/>
      <c r="H133" s="74"/>
      <c r="I133" s="76"/>
      <c r="J133" s="76"/>
      <c r="K133" s="76"/>
      <c r="L133" s="76"/>
      <c r="M133" s="66"/>
      <c r="N133" s="66"/>
      <c r="O133" s="66"/>
      <c r="P133" s="75"/>
      <c r="Q133" s="68"/>
      <c r="R133" s="69"/>
      <c r="S133" s="121"/>
      <c r="T133" s="69"/>
      <c r="U133" s="68"/>
      <c r="V133" s="68"/>
      <c r="W133" s="68"/>
      <c r="X133" s="68"/>
      <c r="Y133" s="79"/>
      <c r="Z133" s="79"/>
      <c r="AA133" s="81"/>
      <c r="AB133" s="80"/>
      <c r="AC133" s="123"/>
    </row>
    <row r="134" spans="1:33" ht="20.25" customHeight="1">
      <c r="A134" s="28" t="s">
        <v>118</v>
      </c>
      <c r="B134" s="28"/>
      <c r="C134" s="73" t="s">
        <v>119</v>
      </c>
      <c r="D134" s="73"/>
      <c r="E134" s="73"/>
      <c r="F134" s="73"/>
      <c r="G134" s="73"/>
      <c r="H134" s="74"/>
      <c r="I134" s="76"/>
      <c r="J134" s="76"/>
      <c r="K134" s="76"/>
      <c r="L134" s="76"/>
      <c r="M134" s="66"/>
      <c r="N134" s="66"/>
      <c r="O134" s="66"/>
      <c r="P134" s="75"/>
      <c r="Q134" s="68"/>
      <c r="R134" s="69"/>
      <c r="S134" s="121"/>
      <c r="T134" s="69"/>
      <c r="U134" s="68"/>
      <c r="V134" s="68"/>
      <c r="W134" s="68"/>
      <c r="X134" s="68"/>
      <c r="Y134" s="79"/>
      <c r="Z134" s="79"/>
      <c r="AA134" s="81"/>
      <c r="AB134" s="80"/>
      <c r="AC134" s="123"/>
    </row>
    <row r="135" spans="1:33" ht="42" customHeight="1">
      <c r="A135" s="66"/>
      <c r="B135" s="66"/>
      <c r="C135" s="28" t="s">
        <v>120</v>
      </c>
      <c r="D135" s="28"/>
      <c r="E135" s="28"/>
      <c r="F135" s="28"/>
      <c r="G135" s="28"/>
      <c r="H135" s="76"/>
      <c r="I135" s="76"/>
      <c r="J135" s="76"/>
      <c r="K135" s="76"/>
      <c r="L135" s="75"/>
      <c r="M135" s="76"/>
      <c r="N135" s="76"/>
      <c r="O135" s="76"/>
      <c r="P135" s="75"/>
      <c r="Q135" s="69"/>
      <c r="R135" s="69"/>
      <c r="S135" s="121"/>
      <c r="T135" s="78">
        <f>T131</f>
        <v>1359560469.3299999</v>
      </c>
      <c r="U135" s="68"/>
      <c r="V135" s="68"/>
      <c r="W135" s="68"/>
      <c r="X135" s="78">
        <f>X131</f>
        <v>605325337.40999997</v>
      </c>
      <c r="Y135" s="184">
        <f>Y127</f>
        <v>1616321293</v>
      </c>
      <c r="Z135" s="80">
        <f>Z127</f>
        <v>6422228176.71</v>
      </c>
      <c r="AA135" s="81"/>
      <c r="AB135" s="80">
        <f>AB127+AB129+AB130</f>
        <v>589722727.50999999</v>
      </c>
      <c r="AC135" s="123"/>
    </row>
    <row r="136" spans="1:33" ht="24.75" customHeight="1">
      <c r="A136" s="190"/>
      <c r="B136" s="190"/>
      <c r="C136" s="190"/>
      <c r="D136" s="190"/>
      <c r="E136" s="190"/>
      <c r="F136" s="190"/>
      <c r="G136" s="190"/>
      <c r="H136" s="190"/>
      <c r="I136" s="190"/>
      <c r="J136" s="190"/>
      <c r="K136" s="190"/>
      <c r="L136" s="190"/>
      <c r="M136" s="190"/>
      <c r="N136" s="190"/>
      <c r="O136" s="190"/>
      <c r="P136" s="190"/>
      <c r="Q136" s="190"/>
      <c r="R136" s="191"/>
      <c r="S136" s="191"/>
      <c r="T136" s="192"/>
      <c r="U136" s="190"/>
      <c r="V136" s="190"/>
      <c r="W136" s="190"/>
      <c r="X136" s="190"/>
      <c r="Y136" s="190"/>
      <c r="Z136" s="190"/>
      <c r="AA136" s="190"/>
      <c r="AB136" s="190"/>
      <c r="AC136" s="190"/>
    </row>
    <row r="137" spans="1:33" ht="61.5" customHeight="1">
      <c r="A137" s="190"/>
      <c r="B137" s="190"/>
      <c r="C137" s="124" t="s">
        <v>121</v>
      </c>
      <c r="D137" s="124"/>
      <c r="E137" s="124" t="s">
        <v>122</v>
      </c>
      <c r="F137" s="124"/>
      <c r="G137" s="193" t="s">
        <v>59</v>
      </c>
      <c r="H137" s="193"/>
      <c r="I137" s="127"/>
      <c r="J137" s="194"/>
      <c r="K137" s="194"/>
      <c r="L137" s="127"/>
      <c r="M137" s="127"/>
      <c r="N137" s="124"/>
      <c r="O137" s="124"/>
      <c r="P137" s="195"/>
      <c r="Q137" s="124" t="s">
        <v>60</v>
      </c>
      <c r="R137" s="124"/>
      <c r="S137" s="196"/>
      <c r="T137" s="196"/>
      <c r="U137" s="190"/>
      <c r="V137" s="190"/>
      <c r="W137" s="190"/>
      <c r="X137" s="190"/>
      <c r="Y137" s="190"/>
      <c r="Z137" s="190"/>
      <c r="AA137" s="190"/>
      <c r="AB137" s="190"/>
      <c r="AC137" s="190"/>
    </row>
    <row r="138" spans="1:33" ht="15.75">
      <c r="A138" s="190"/>
      <c r="B138" s="190"/>
      <c r="C138" s="190"/>
      <c r="D138" s="190"/>
      <c r="E138" s="190"/>
      <c r="F138" s="190"/>
      <c r="G138" s="190"/>
      <c r="H138" s="190"/>
      <c r="I138" s="190"/>
      <c r="J138" s="190"/>
      <c r="K138" s="190"/>
      <c r="L138" s="190"/>
      <c r="M138" s="190"/>
      <c r="N138" s="190"/>
      <c r="O138" s="190"/>
      <c r="P138" s="190"/>
      <c r="Q138" s="190"/>
      <c r="R138" s="191"/>
      <c r="S138" s="191"/>
      <c r="T138" s="191"/>
      <c r="U138" s="190"/>
      <c r="V138" s="190"/>
      <c r="W138" s="190"/>
      <c r="X138" s="190"/>
      <c r="Y138" s="190"/>
      <c r="Z138" s="190"/>
      <c r="AA138" s="190"/>
      <c r="AB138" s="190"/>
      <c r="AC138" s="190"/>
    </row>
    <row r="139" spans="1:33" ht="15.75">
      <c r="A139" s="197"/>
      <c r="B139" s="197"/>
      <c r="C139" s="197"/>
      <c r="D139" s="197"/>
      <c r="E139" s="197"/>
      <c r="F139" s="197"/>
      <c r="G139" s="197"/>
      <c r="H139" s="197"/>
      <c r="I139" s="197"/>
      <c r="J139" s="197"/>
      <c r="K139" s="197"/>
      <c r="L139" s="197"/>
      <c r="M139" s="197"/>
      <c r="N139" s="197"/>
      <c r="O139" s="197"/>
      <c r="P139" s="197"/>
      <c r="Q139" s="25"/>
      <c r="R139" s="198"/>
      <c r="S139" s="198"/>
      <c r="T139" s="198"/>
      <c r="U139" s="25"/>
      <c r="V139" s="25"/>
      <c r="W139" s="25"/>
      <c r="X139" s="25"/>
      <c r="Y139" s="25"/>
      <c r="Z139" s="25"/>
      <c r="AA139" s="25"/>
      <c r="AB139" s="198"/>
      <c r="AC139" s="198"/>
    </row>
    <row r="140" spans="1:33" ht="15.75">
      <c r="A140" s="197"/>
      <c r="B140" s="197"/>
      <c r="C140" s="197"/>
      <c r="D140" s="197"/>
      <c r="E140" s="197"/>
      <c r="F140" s="197"/>
      <c r="G140" s="197"/>
      <c r="H140" s="197"/>
      <c r="I140" s="197"/>
      <c r="J140" s="197"/>
      <c r="K140" s="197"/>
      <c r="L140" s="197"/>
      <c r="M140" s="197"/>
      <c r="N140" s="197"/>
      <c r="O140" s="197"/>
      <c r="P140" s="197"/>
      <c r="Q140" s="25"/>
      <c r="R140" s="198"/>
      <c r="S140" s="198"/>
      <c r="T140" s="198"/>
      <c r="U140" s="25"/>
      <c r="V140" s="25"/>
      <c r="W140" s="25"/>
      <c r="X140" s="25"/>
      <c r="Y140" s="25"/>
      <c r="Z140" s="25"/>
      <c r="AA140" s="25"/>
      <c r="AB140" s="25"/>
      <c r="AC140" s="25"/>
    </row>
    <row r="141" spans="1:33" ht="15.75">
      <c r="A141" s="197"/>
      <c r="B141" s="197"/>
      <c r="C141" s="197"/>
      <c r="D141" s="197"/>
      <c r="E141" s="197"/>
      <c r="F141" s="197"/>
      <c r="G141" s="197"/>
      <c r="H141" s="197"/>
      <c r="I141" s="197"/>
      <c r="J141" s="197"/>
      <c r="K141" s="197"/>
      <c r="L141" s="199"/>
      <c r="M141" s="197"/>
      <c r="N141" s="197"/>
      <c r="O141" s="197"/>
      <c r="P141" s="197"/>
      <c r="U141" s="25"/>
      <c r="V141" s="25"/>
      <c r="W141" s="25"/>
      <c r="X141" s="25"/>
      <c r="Y141" s="25"/>
      <c r="Z141" s="25"/>
      <c r="AA141" s="25"/>
      <c r="AB141" s="25"/>
      <c r="AC141" s="25"/>
    </row>
    <row r="142" spans="1:33" ht="15.75">
      <c r="A142" s="197"/>
      <c r="B142" s="197"/>
      <c r="C142" s="197"/>
      <c r="D142" s="197"/>
      <c r="E142" s="197"/>
      <c r="F142" s="197"/>
      <c r="G142" s="197"/>
      <c r="H142" s="197"/>
      <c r="I142" s="197">
        <v>1843792282</v>
      </c>
      <c r="J142" s="197">
        <v>10651748472.389999</v>
      </c>
      <c r="K142" s="197"/>
      <c r="L142" s="197">
        <v>1008524172.95</v>
      </c>
      <c r="M142" s="197"/>
      <c r="N142" s="197"/>
      <c r="O142" s="197"/>
      <c r="P142" s="197"/>
      <c r="Q142" s="200">
        <v>2316479820</v>
      </c>
      <c r="R142" s="200">
        <v>12806295394.360001</v>
      </c>
      <c r="S142" s="1"/>
      <c r="T142" s="141">
        <v>1359560469.3299999</v>
      </c>
      <c r="U142" s="25"/>
      <c r="V142" s="25"/>
      <c r="W142" s="25"/>
      <c r="X142" s="25"/>
      <c r="Y142" s="25"/>
      <c r="Z142" s="25"/>
      <c r="AA142" s="25"/>
      <c r="AB142" s="25"/>
      <c r="AC142" s="25"/>
    </row>
    <row r="143" spans="1:33" ht="18">
      <c r="A143" s="202"/>
      <c r="B143" s="202"/>
      <c r="C143" s="202"/>
      <c r="D143" s="202"/>
      <c r="E143" s="202"/>
      <c r="F143" s="202"/>
      <c r="G143" s="202"/>
      <c r="H143" s="202"/>
      <c r="I143" s="202"/>
      <c r="J143" s="202"/>
      <c r="K143" s="202"/>
      <c r="L143" s="202"/>
      <c r="M143" s="202"/>
      <c r="N143" s="202"/>
      <c r="O143" s="202"/>
      <c r="P143" s="202"/>
      <c r="Q143" s="203">
        <f>Q142-Q127</f>
        <v>0</v>
      </c>
      <c r="R143" s="2">
        <f>R142-R127</f>
        <v>0</v>
      </c>
      <c r="T143" s="2">
        <f>T142-T135</f>
        <v>0</v>
      </c>
      <c r="AD143" s="204"/>
      <c r="AG143" s="205"/>
    </row>
    <row r="144" spans="1:33" ht="18">
      <c r="A144" s="202"/>
      <c r="B144" s="202"/>
      <c r="C144" s="202"/>
      <c r="D144" s="202"/>
      <c r="E144" s="202"/>
      <c r="F144" s="202"/>
      <c r="G144" s="202"/>
      <c r="H144" s="202"/>
      <c r="I144" s="202"/>
      <c r="J144" s="202"/>
      <c r="K144" s="202"/>
      <c r="L144" s="202"/>
      <c r="M144" s="202"/>
      <c r="N144" s="202"/>
      <c r="O144" s="202"/>
      <c r="P144" s="202"/>
    </row>
    <row r="145" spans="1:16" ht="18">
      <c r="A145" s="202"/>
      <c r="B145" s="202"/>
      <c r="C145" s="202"/>
      <c r="D145" s="202"/>
      <c r="E145" s="202"/>
      <c r="F145" s="202"/>
      <c r="G145" s="202"/>
      <c r="H145" s="202"/>
      <c r="I145" s="202"/>
      <c r="J145" s="202"/>
      <c r="K145" s="202"/>
      <c r="L145" s="202"/>
      <c r="M145" s="202"/>
      <c r="N145" s="202"/>
      <c r="O145" s="202"/>
      <c r="P145" s="202"/>
    </row>
    <row r="146" spans="1:16" ht="18">
      <c r="A146" s="202"/>
      <c r="B146" s="202"/>
      <c r="C146" s="202"/>
      <c r="D146" s="202"/>
      <c r="E146" s="202"/>
      <c r="F146" s="202"/>
      <c r="G146" s="202"/>
      <c r="H146" s="202"/>
      <c r="I146" s="202"/>
      <c r="J146" s="202"/>
      <c r="K146" s="202"/>
      <c r="L146" s="202"/>
      <c r="M146" s="202"/>
      <c r="N146" s="202"/>
      <c r="O146" s="202"/>
      <c r="P146" s="202"/>
    </row>
    <row r="147" spans="1:16" ht="18">
      <c r="A147" s="202"/>
      <c r="B147" s="202"/>
      <c r="C147" s="202"/>
      <c r="D147" s="202"/>
      <c r="E147" s="202"/>
      <c r="F147" s="202"/>
      <c r="G147" s="202"/>
      <c r="H147" s="202"/>
      <c r="I147" s="202"/>
      <c r="J147" s="202"/>
      <c r="K147" s="202"/>
      <c r="L147" s="202"/>
      <c r="M147" s="202"/>
      <c r="N147" s="202"/>
      <c r="O147" s="202"/>
      <c r="P147" s="202"/>
    </row>
    <row r="148" spans="1:16" ht="18">
      <c r="A148" s="202"/>
      <c r="B148" s="202"/>
      <c r="C148" s="202"/>
      <c r="D148" s="202"/>
      <c r="E148" s="202"/>
      <c r="F148" s="202"/>
      <c r="G148" s="202"/>
      <c r="H148" s="202"/>
      <c r="I148" s="202"/>
      <c r="J148" s="202"/>
      <c r="K148" s="202"/>
      <c r="L148" s="202"/>
      <c r="M148" s="202"/>
      <c r="N148" s="202"/>
      <c r="O148" s="202"/>
      <c r="P148" s="202"/>
    </row>
    <row r="149" spans="1:16" ht="18">
      <c r="A149" s="202"/>
      <c r="B149" s="202"/>
      <c r="C149" s="202"/>
      <c r="D149" s="202"/>
      <c r="E149" s="202"/>
      <c r="F149" s="202"/>
      <c r="G149" s="202"/>
      <c r="H149" s="202"/>
      <c r="I149" s="202"/>
      <c r="J149" s="202"/>
      <c r="K149" s="202"/>
      <c r="L149" s="202"/>
      <c r="M149" s="202"/>
      <c r="N149" s="202"/>
      <c r="O149" s="202"/>
      <c r="P149" s="202"/>
    </row>
    <row r="150" spans="1:16" ht="18">
      <c r="A150" s="202"/>
      <c r="B150" s="202"/>
      <c r="C150" s="202"/>
      <c r="D150" s="202"/>
      <c r="E150" s="202"/>
      <c r="F150" s="202"/>
      <c r="G150" s="202"/>
      <c r="H150" s="202"/>
      <c r="I150" s="202"/>
      <c r="J150" s="202"/>
      <c r="K150" s="202"/>
      <c r="L150" s="202"/>
      <c r="M150" s="202"/>
      <c r="N150" s="202"/>
      <c r="O150" s="202"/>
      <c r="P150" s="202"/>
    </row>
    <row r="151" spans="1:16" ht="18">
      <c r="A151" s="202"/>
      <c r="B151" s="202"/>
      <c r="C151" s="202"/>
      <c r="D151" s="202"/>
      <c r="E151" s="202"/>
      <c r="F151" s="202"/>
      <c r="G151" s="202"/>
      <c r="H151" s="202"/>
      <c r="I151" s="202"/>
      <c r="J151" s="202"/>
      <c r="K151" s="202"/>
      <c r="L151" s="202"/>
      <c r="M151" s="202"/>
      <c r="N151" s="202"/>
      <c r="O151" s="202"/>
      <c r="P151" s="202"/>
    </row>
    <row r="152" spans="1:16" ht="18">
      <c r="A152" s="202"/>
      <c r="B152" s="202"/>
      <c r="C152" s="202"/>
      <c r="D152" s="202"/>
      <c r="E152" s="202"/>
      <c r="F152" s="202"/>
      <c r="G152" s="202"/>
      <c r="H152" s="202"/>
      <c r="I152" s="202"/>
      <c r="J152" s="202"/>
      <c r="K152" s="202"/>
      <c r="L152" s="202"/>
      <c r="M152" s="202"/>
      <c r="N152" s="202"/>
      <c r="O152" s="202"/>
      <c r="P152" s="202"/>
    </row>
    <row r="153" spans="1:16" ht="25.5" customHeight="1">
      <c r="A153" s="202"/>
      <c r="B153" s="206"/>
      <c r="C153" s="206"/>
      <c r="D153" s="206"/>
      <c r="E153" s="206"/>
      <c r="F153" s="206"/>
      <c r="G153" s="206"/>
      <c r="H153" s="206"/>
      <c r="I153" s="206"/>
      <c r="J153" s="206"/>
      <c r="K153" s="206"/>
      <c r="L153" s="206"/>
      <c r="M153" s="206"/>
      <c r="N153" s="206"/>
      <c r="O153" s="206"/>
      <c r="P153" s="206"/>
    </row>
    <row r="154" spans="1:16" ht="18">
      <c r="A154" s="202"/>
      <c r="B154" s="202"/>
      <c r="C154" s="202"/>
      <c r="D154" s="202"/>
      <c r="E154" s="202"/>
      <c r="F154" s="202"/>
      <c r="G154" s="202"/>
      <c r="H154" s="202"/>
      <c r="I154" s="202"/>
      <c r="J154" s="202"/>
      <c r="K154" s="202"/>
      <c r="L154" s="202"/>
      <c r="M154" s="202"/>
      <c r="N154" s="202"/>
      <c r="O154" s="202"/>
      <c r="P154" s="202"/>
    </row>
    <row r="155" spans="1:16" ht="30" customHeight="1">
      <c r="A155" s="202"/>
      <c r="B155" s="207"/>
      <c r="C155" s="207"/>
      <c r="D155" s="207"/>
      <c r="E155" s="207"/>
      <c r="F155" s="207"/>
      <c r="G155" s="207"/>
      <c r="H155" s="207"/>
      <c r="I155" s="207"/>
      <c r="J155" s="207"/>
      <c r="K155" s="207"/>
      <c r="L155" s="207"/>
      <c r="M155" s="207"/>
      <c r="N155" s="207"/>
      <c r="O155" s="207"/>
      <c r="P155" s="207"/>
    </row>
    <row r="156" spans="1:16" ht="18">
      <c r="A156" s="202"/>
      <c r="B156" s="202"/>
      <c r="C156" s="202"/>
      <c r="D156" s="202"/>
      <c r="E156" s="202"/>
      <c r="F156" s="202"/>
      <c r="G156" s="202"/>
      <c r="H156" s="202"/>
      <c r="I156" s="202"/>
      <c r="J156" s="202"/>
      <c r="K156" s="202"/>
      <c r="L156" s="202"/>
      <c r="M156" s="202"/>
      <c r="N156" s="202"/>
      <c r="O156" s="202"/>
      <c r="P156" s="202"/>
    </row>
    <row r="157" spans="1:16" ht="18">
      <c r="A157" s="202"/>
      <c r="B157" s="202"/>
      <c r="C157" s="202"/>
      <c r="D157" s="202"/>
      <c r="E157" s="202"/>
      <c r="F157" s="202"/>
      <c r="G157" s="202"/>
      <c r="H157" s="202"/>
      <c r="I157" s="202"/>
      <c r="J157" s="202"/>
      <c r="K157" s="202"/>
      <c r="L157" s="202"/>
      <c r="M157" s="202"/>
      <c r="N157" s="202"/>
      <c r="O157" s="202"/>
      <c r="P157" s="202"/>
    </row>
    <row r="158" spans="1:16">
      <c r="A158" s="208"/>
      <c r="B158" s="208"/>
      <c r="C158" s="208"/>
      <c r="D158" s="208"/>
      <c r="E158" s="208"/>
      <c r="F158" s="208"/>
      <c r="G158" s="208"/>
      <c r="H158" s="208"/>
      <c r="I158" s="208"/>
      <c r="J158" s="208"/>
      <c r="K158" s="208"/>
      <c r="L158" s="208"/>
      <c r="M158" s="208"/>
      <c r="N158" s="208"/>
      <c r="O158" s="208"/>
      <c r="P158" s="208"/>
    </row>
    <row r="169" spans="10:13" ht="18">
      <c r="J169" s="209">
        <v>1477617</v>
      </c>
      <c r="L169" s="210">
        <v>4689662.5199999996</v>
      </c>
      <c r="M169" s="210">
        <v>4689662.5199999996</v>
      </c>
    </row>
    <row r="170" spans="10:13" ht="18">
      <c r="J170" s="209">
        <v>521561</v>
      </c>
      <c r="L170" s="210">
        <v>1202139.01</v>
      </c>
      <c r="M170" s="210">
        <v>1202139.01</v>
      </c>
    </row>
    <row r="171" spans="10:13" ht="18">
      <c r="J171" s="211">
        <v>8210559</v>
      </c>
      <c r="L171" s="210">
        <v>20745446.68</v>
      </c>
      <c r="M171" s="210">
        <v>20745446.68</v>
      </c>
    </row>
    <row r="172" spans="10:13" ht="18">
      <c r="J172" s="211">
        <v>765619</v>
      </c>
      <c r="L172" s="210">
        <v>1598602.61</v>
      </c>
      <c r="M172" s="210">
        <v>1598602.61</v>
      </c>
    </row>
    <row r="173" spans="10:13" ht="18">
      <c r="J173" s="211">
        <v>16405816</v>
      </c>
      <c r="L173" s="210">
        <v>77515853.730000004</v>
      </c>
      <c r="M173" s="210">
        <v>77515853.730000004</v>
      </c>
    </row>
    <row r="174" spans="10:13" ht="18">
      <c r="J174" s="211">
        <v>95347</v>
      </c>
      <c r="L174" s="210">
        <v>483997.44</v>
      </c>
      <c r="M174" s="210">
        <v>483997.44</v>
      </c>
    </row>
    <row r="175" spans="10:13" ht="18">
      <c r="J175" s="211">
        <v>7515059</v>
      </c>
      <c r="L175" s="210">
        <v>12751711.25</v>
      </c>
      <c r="M175" s="210">
        <v>12751711.25</v>
      </c>
    </row>
    <row r="176" spans="10:13" ht="18">
      <c r="J176" s="211">
        <v>29476650</v>
      </c>
      <c r="L176" s="210">
        <v>73861261.129999995</v>
      </c>
      <c r="M176" s="210">
        <v>73861261.129999995</v>
      </c>
    </row>
    <row r="177" spans="9:13" ht="18">
      <c r="J177" s="211">
        <v>111405654</v>
      </c>
      <c r="L177" s="212">
        <v>335165528.88</v>
      </c>
      <c r="M177" s="212">
        <v>335165528.88</v>
      </c>
    </row>
    <row r="178" spans="9:13" ht="18">
      <c r="J178" s="211">
        <v>212390</v>
      </c>
      <c r="L178" s="212">
        <v>785607.6</v>
      </c>
      <c r="M178" s="212">
        <v>785607.6</v>
      </c>
    </row>
    <row r="179" spans="9:13" ht="18">
      <c r="I179" s="2"/>
      <c r="J179" s="211">
        <v>542310</v>
      </c>
      <c r="L179" s="210">
        <v>1409725.86</v>
      </c>
      <c r="M179" s="210">
        <v>1409725.86</v>
      </c>
    </row>
    <row r="180" spans="9:13" ht="18">
      <c r="J180" s="211">
        <v>121969</v>
      </c>
      <c r="L180" s="212">
        <v>349044.2</v>
      </c>
      <c r="M180" s="212">
        <v>349044.2</v>
      </c>
    </row>
    <row r="181" spans="9:13" ht="18">
      <c r="J181" s="213">
        <v>356658</v>
      </c>
      <c r="L181" s="210">
        <v>947614.43</v>
      </c>
      <c r="M181" s="210">
        <v>947614.43</v>
      </c>
    </row>
    <row r="182" spans="9:13" ht="18">
      <c r="J182" s="213">
        <v>5148662</v>
      </c>
      <c r="L182" s="210">
        <v>17274227.079999998</v>
      </c>
      <c r="M182" s="210">
        <v>17274227.079999998</v>
      </c>
    </row>
    <row r="183" spans="9:13" ht="18">
      <c r="J183" s="213">
        <v>32512181</v>
      </c>
      <c r="L183" s="212">
        <v>119920584.56</v>
      </c>
      <c r="M183" s="212">
        <v>119920584.56</v>
      </c>
    </row>
    <row r="184" spans="9:13" ht="18">
      <c r="J184" s="211">
        <v>20429</v>
      </c>
      <c r="L184" s="210">
        <v>65557.679999999993</v>
      </c>
      <c r="M184" s="210">
        <v>65557.679999999993</v>
      </c>
    </row>
    <row r="185" spans="9:13" ht="18">
      <c r="J185" s="211">
        <v>1226442</v>
      </c>
      <c r="L185" s="210">
        <v>5468401.6399999997</v>
      </c>
      <c r="M185" s="210">
        <v>5422121.6399999997</v>
      </c>
    </row>
    <row r="186" spans="9:13" ht="18">
      <c r="J186" s="211">
        <v>193437069</v>
      </c>
      <c r="L186" s="212">
        <v>842171681.98000002</v>
      </c>
      <c r="M186" s="212">
        <v>842171681.98000002</v>
      </c>
    </row>
    <row r="187" spans="9:13" ht="18">
      <c r="J187" s="211">
        <v>15448293</v>
      </c>
      <c r="L187" s="210">
        <v>73436138.739999995</v>
      </c>
      <c r="M187" s="210">
        <v>73436138.739999995</v>
      </c>
    </row>
    <row r="188" spans="9:13" ht="18">
      <c r="J188" s="211">
        <v>4539398</v>
      </c>
      <c r="L188" s="210">
        <v>3153193.85</v>
      </c>
      <c r="M188" s="210">
        <v>3153193.85</v>
      </c>
    </row>
    <row r="189" spans="9:13" ht="18">
      <c r="J189" s="211">
        <v>1639017</v>
      </c>
      <c r="L189" s="210">
        <v>4894809.24</v>
      </c>
      <c r="M189" s="210">
        <v>4894809.24</v>
      </c>
    </row>
    <row r="190" spans="9:13" ht="18">
      <c r="J190" s="211">
        <v>422789</v>
      </c>
      <c r="L190" s="212">
        <v>606246.5</v>
      </c>
      <c r="M190" s="212">
        <v>606246.5</v>
      </c>
    </row>
    <row r="191" spans="9:13" ht="18">
      <c r="J191" s="211">
        <v>101846</v>
      </c>
      <c r="L191" s="210">
        <v>414368.46</v>
      </c>
      <c r="M191" s="210">
        <v>414368.46</v>
      </c>
    </row>
    <row r="192" spans="9:13" ht="18">
      <c r="J192" s="211">
        <f>SUM(J169:J191)</f>
        <v>431603335</v>
      </c>
      <c r="L192" s="214">
        <f>SUM(L169:L191)</f>
        <v>1598911405.0699999</v>
      </c>
      <c r="M192" s="214">
        <f>SUM(M169:M191)</f>
        <v>1598865125.0699999</v>
      </c>
    </row>
    <row r="194" spans="10:13" ht="15">
      <c r="J194" s="1">
        <v>1762740</v>
      </c>
      <c r="L194" s="25">
        <v>12444755.210000001</v>
      </c>
      <c r="M194" s="25">
        <v>12444755.210000001</v>
      </c>
    </row>
    <row r="195" spans="10:13" ht="15">
      <c r="J195" s="1">
        <v>788</v>
      </c>
      <c r="L195" s="25">
        <v>5326.35</v>
      </c>
      <c r="M195" s="25">
        <v>5326.35</v>
      </c>
    </row>
    <row r="196" spans="10:13" ht="15">
      <c r="J196" s="1">
        <v>4201</v>
      </c>
      <c r="L196" s="25">
        <v>27713.23</v>
      </c>
      <c r="M196" s="25">
        <v>27713.23</v>
      </c>
    </row>
    <row r="197" spans="10:13" ht="15">
      <c r="J197" s="1">
        <v>47212</v>
      </c>
      <c r="L197" s="25">
        <v>368797.3</v>
      </c>
      <c r="M197" s="25">
        <v>368797.3</v>
      </c>
    </row>
    <row r="198" spans="10:13" ht="15">
      <c r="J198" s="1">
        <v>10386</v>
      </c>
      <c r="L198" s="25">
        <v>84796.78</v>
      </c>
      <c r="M198" s="25">
        <v>84796.78</v>
      </c>
    </row>
    <row r="199" spans="10:13" ht="15">
      <c r="J199" s="1">
        <v>14776</v>
      </c>
      <c r="L199" s="25">
        <v>139584.6</v>
      </c>
      <c r="M199" s="25">
        <v>139584.6</v>
      </c>
    </row>
    <row r="200" spans="10:13" ht="18">
      <c r="J200" s="211">
        <f>SUM(J194:J199)</f>
        <v>1840103</v>
      </c>
      <c r="L200" s="215">
        <f>SUM(L194:L199)</f>
        <v>13070973.470000001</v>
      </c>
      <c r="M200" s="215">
        <f>SUM(M194:M199)</f>
        <v>13070973.470000001</v>
      </c>
    </row>
    <row r="202" spans="10:13" ht="15.75">
      <c r="J202" s="1">
        <v>80439033</v>
      </c>
      <c r="L202" s="216">
        <v>343407751.12</v>
      </c>
      <c r="M202" s="216">
        <v>343407751.12</v>
      </c>
    </row>
    <row r="203" spans="10:13" ht="15.75">
      <c r="J203" s="1">
        <v>1841869</v>
      </c>
      <c r="L203" s="215">
        <v>11824093.970000001</v>
      </c>
      <c r="M203" s="215">
        <v>11824093.970000001</v>
      </c>
    </row>
    <row r="204" spans="10:13" ht="15.75">
      <c r="J204" s="1">
        <v>280494110</v>
      </c>
      <c r="L204" s="216">
        <v>1460487823.53</v>
      </c>
      <c r="M204" s="216">
        <v>1460487823.53</v>
      </c>
    </row>
    <row r="205" spans="10:13" ht="15.75">
      <c r="J205" s="1">
        <v>643701</v>
      </c>
      <c r="L205" s="215">
        <v>3526657.94</v>
      </c>
      <c r="M205" s="215">
        <v>3526657.94</v>
      </c>
    </row>
    <row r="206" spans="10:13" ht="15.75">
      <c r="J206" s="1">
        <v>11612588</v>
      </c>
      <c r="L206" s="215">
        <v>63560269.119999997</v>
      </c>
      <c r="M206" s="215">
        <v>63560269.119999997</v>
      </c>
    </row>
    <row r="207" spans="10:13" ht="18">
      <c r="J207" s="211">
        <f>SUM(J202:J206)</f>
        <v>375031301</v>
      </c>
      <c r="L207" s="216">
        <f>SUM(L202:L206)</f>
        <v>1882806595.6799998</v>
      </c>
      <c r="M207" s="216">
        <f>SUM(M202:M206)</f>
        <v>1882806595.6799998</v>
      </c>
    </row>
    <row r="210" spans="10:13" ht="18">
      <c r="J210" s="211">
        <f>J192+J200+J207</f>
        <v>808474739</v>
      </c>
      <c r="L210" s="216">
        <f>L192+L200+L207</f>
        <v>3494788974.2199998</v>
      </c>
      <c r="M210" s="216">
        <f>M192+M200+M207</f>
        <v>3494742694.2199998</v>
      </c>
    </row>
  </sheetData>
  <mergeCells count="172">
    <mergeCell ref="Q137:R137"/>
    <mergeCell ref="S137:T137"/>
    <mergeCell ref="B153:P153"/>
    <mergeCell ref="B155:P155"/>
    <mergeCell ref="A134:B134"/>
    <mergeCell ref="C134:G134"/>
    <mergeCell ref="C135:G135"/>
    <mergeCell ref="C137:F137"/>
    <mergeCell ref="G137:H137"/>
    <mergeCell ref="N137:O137"/>
    <mergeCell ref="C129:G129"/>
    <mergeCell ref="C130:G130"/>
    <mergeCell ref="D131:G131"/>
    <mergeCell ref="A132:B132"/>
    <mergeCell ref="D132:G132"/>
    <mergeCell ref="D133:G133"/>
    <mergeCell ref="B106:B108"/>
    <mergeCell ref="C106:G108"/>
    <mergeCell ref="B109:B125"/>
    <mergeCell ref="C109:G126"/>
    <mergeCell ref="C127:G127"/>
    <mergeCell ref="D128:G128"/>
    <mergeCell ref="Y100:Y102"/>
    <mergeCell ref="Z100:Z102"/>
    <mergeCell ref="AA100:AA102"/>
    <mergeCell ref="AB100:AB102"/>
    <mergeCell ref="B103:B105"/>
    <mergeCell ref="C103:G105"/>
    <mergeCell ref="S100:S102"/>
    <mergeCell ref="T100:T102"/>
    <mergeCell ref="U100:U102"/>
    <mergeCell ref="V100:V102"/>
    <mergeCell ref="W100:W102"/>
    <mergeCell ref="X100:X102"/>
    <mergeCell ref="M100:M102"/>
    <mergeCell ref="N100:N102"/>
    <mergeCell ref="O100:O102"/>
    <mergeCell ref="P100:P102"/>
    <mergeCell ref="Q100:Q102"/>
    <mergeCell ref="R100:R102"/>
    <mergeCell ref="B100:B102"/>
    <mergeCell ref="C100:G102"/>
    <mergeCell ref="I100:I102"/>
    <mergeCell ref="J100:J102"/>
    <mergeCell ref="K100:K102"/>
    <mergeCell ref="L100:L102"/>
    <mergeCell ref="W96:W98"/>
    <mergeCell ref="X96:X98"/>
    <mergeCell ref="Y96:Y98"/>
    <mergeCell ref="Z96:Z98"/>
    <mergeCell ref="AA96:AA98"/>
    <mergeCell ref="AB96:AB98"/>
    <mergeCell ref="Q96:Q98"/>
    <mergeCell ref="R96:R98"/>
    <mergeCell ref="S96:S98"/>
    <mergeCell ref="T96:T98"/>
    <mergeCell ref="U96:U98"/>
    <mergeCell ref="V96:V98"/>
    <mergeCell ref="K96:K98"/>
    <mergeCell ref="L96:L98"/>
    <mergeCell ref="M96:M98"/>
    <mergeCell ref="N96:N98"/>
    <mergeCell ref="O96:O98"/>
    <mergeCell ref="P96:P98"/>
    <mergeCell ref="C93:G93"/>
    <mergeCell ref="C94:G94"/>
    <mergeCell ref="C96:C99"/>
    <mergeCell ref="D96:G99"/>
    <mergeCell ref="I96:I98"/>
    <mergeCell ref="J96:J98"/>
    <mergeCell ref="C87:G87"/>
    <mergeCell ref="C88:G88"/>
    <mergeCell ref="C89:G89"/>
    <mergeCell ref="C90:G90"/>
    <mergeCell ref="C91:G91"/>
    <mergeCell ref="C92:G92"/>
    <mergeCell ref="C81:G81"/>
    <mergeCell ref="C82:G82"/>
    <mergeCell ref="C83:G83"/>
    <mergeCell ref="C84:G84"/>
    <mergeCell ref="C85:G85"/>
    <mergeCell ref="C86:G86"/>
    <mergeCell ref="C75:G75"/>
    <mergeCell ref="C76:G76"/>
    <mergeCell ref="C77:G77"/>
    <mergeCell ref="C78:G78"/>
    <mergeCell ref="C79:G79"/>
    <mergeCell ref="C80:G80"/>
    <mergeCell ref="C69:G69"/>
    <mergeCell ref="C70:G70"/>
    <mergeCell ref="C71:G71"/>
    <mergeCell ref="C72:G72"/>
    <mergeCell ref="C73:G73"/>
    <mergeCell ref="C74:G74"/>
    <mergeCell ref="C63:G63"/>
    <mergeCell ref="C64:G64"/>
    <mergeCell ref="C65:G65"/>
    <mergeCell ref="C66:G66"/>
    <mergeCell ref="C67:G67"/>
    <mergeCell ref="C68:G68"/>
    <mergeCell ref="C57:G57"/>
    <mergeCell ref="C58:G58"/>
    <mergeCell ref="C59:G59"/>
    <mergeCell ref="C60:G60"/>
    <mergeCell ref="C61:G61"/>
    <mergeCell ref="C62:G62"/>
    <mergeCell ref="C50:C52"/>
    <mergeCell ref="D50:G52"/>
    <mergeCell ref="C53:G53"/>
    <mergeCell ref="C54:G54"/>
    <mergeCell ref="C55:G55"/>
    <mergeCell ref="C56:G56"/>
    <mergeCell ref="D41:G41"/>
    <mergeCell ref="C42:C44"/>
    <mergeCell ref="D42:G44"/>
    <mergeCell ref="C45:G45"/>
    <mergeCell ref="C46:C48"/>
    <mergeCell ref="D46:G48"/>
    <mergeCell ref="C29:G29"/>
    <mergeCell ref="B30:G30"/>
    <mergeCell ref="B31:G31"/>
    <mergeCell ref="B32:G32"/>
    <mergeCell ref="C33:G33"/>
    <mergeCell ref="C34:C40"/>
    <mergeCell ref="D34:G40"/>
    <mergeCell ref="C23:G23"/>
    <mergeCell ref="C24:G24"/>
    <mergeCell ref="C25:G25"/>
    <mergeCell ref="C26:G26"/>
    <mergeCell ref="C27:G27"/>
    <mergeCell ref="C28:G28"/>
    <mergeCell ref="X19:X20"/>
    <mergeCell ref="C21:G21"/>
    <mergeCell ref="AD21:AG21"/>
    <mergeCell ref="AJ21:AL21"/>
    <mergeCell ref="AO21:AP21"/>
    <mergeCell ref="C22:G22"/>
    <mergeCell ref="L19:L20"/>
    <mergeCell ref="O19:O20"/>
    <mergeCell ref="P19:P20"/>
    <mergeCell ref="S19:S20"/>
    <mergeCell ref="T19:T20"/>
    <mergeCell ref="W19:W20"/>
    <mergeCell ref="B16:G16"/>
    <mergeCell ref="B17:G17"/>
    <mergeCell ref="B18:G18"/>
    <mergeCell ref="B19:B20"/>
    <mergeCell ref="C19:G20"/>
    <mergeCell ref="K19:K20"/>
    <mergeCell ref="B10:G10"/>
    <mergeCell ref="B11:G11"/>
    <mergeCell ref="B12:G12"/>
    <mergeCell ref="C13:G13"/>
    <mergeCell ref="C14:G14"/>
    <mergeCell ref="A15:G15"/>
    <mergeCell ref="A5:AB5"/>
    <mergeCell ref="A6:AB6"/>
    <mergeCell ref="A7:AB7"/>
    <mergeCell ref="A8:AB8"/>
    <mergeCell ref="B9:G9"/>
    <mergeCell ref="I9:L9"/>
    <mergeCell ref="M9:P9"/>
    <mergeCell ref="Q9:T9"/>
    <mergeCell ref="U9:X9"/>
    <mergeCell ref="Y9:AB9"/>
    <mergeCell ref="A2:AB2"/>
    <mergeCell ref="AD2:AG3"/>
    <mergeCell ref="AL2:AO3"/>
    <mergeCell ref="A3:AB3"/>
    <mergeCell ref="A4:AB4"/>
    <mergeCell ref="AD4:AG4"/>
    <mergeCell ref="AL4:AO4"/>
  </mergeCells>
  <printOptions horizontalCentered="1"/>
  <pageMargins left="0.23622047244094491" right="0.23622047244094491" top="0.31496062992125984" bottom="0.31496062992125984" header="0.31496062992125984" footer="0.31496062992125984"/>
  <pageSetup scale="52" fitToHeight="2" orientation="portrait" verticalDpi="300" r:id="rId1"/>
  <headerFooter alignWithMargins="0"/>
  <rowBreaks count="1" manualBreakCount="1">
    <brk id="40" max="27"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P210"/>
  <sheetViews>
    <sheetView topLeftCell="E7" zoomScale="75" zoomScaleNormal="75" zoomScaleSheetLayoutView="70" workbookViewId="0">
      <selection activeCell="T26" sqref="T26"/>
    </sheetView>
  </sheetViews>
  <sheetFormatPr defaultRowHeight="14.25"/>
  <cols>
    <col min="1" max="1" width="6.5703125" style="1" customWidth="1"/>
    <col min="2" max="2" width="7.7109375" style="1" customWidth="1"/>
    <col min="3" max="4" width="12.85546875" style="1" customWidth="1"/>
    <col min="5" max="5" width="9.7109375" style="1" customWidth="1"/>
    <col min="6" max="6" width="9.140625" style="1"/>
    <col min="7" max="7" width="13.7109375" style="1" customWidth="1"/>
    <col min="8" max="8" width="14.85546875" style="1" customWidth="1"/>
    <col min="9" max="9" width="15.7109375" style="1" hidden="1" customWidth="1"/>
    <col min="10" max="10" width="21.28515625" style="1" hidden="1" customWidth="1"/>
    <col min="11" max="11" width="9" style="1" hidden="1" customWidth="1"/>
    <col min="12" max="12" width="21.140625" style="1" hidden="1" customWidth="1"/>
    <col min="13" max="13" width="21.42578125" style="1" hidden="1" customWidth="1"/>
    <col min="14" max="14" width="18.28515625" style="1" hidden="1" customWidth="1"/>
    <col min="15" max="15" width="9" style="1" hidden="1" customWidth="1"/>
    <col min="16" max="16" width="18" style="1" hidden="1" customWidth="1"/>
    <col min="17" max="17" width="21.140625" style="1" customWidth="1"/>
    <col min="18" max="18" width="21.140625" style="2" customWidth="1"/>
    <col min="19" max="19" width="9" style="2" customWidth="1"/>
    <col min="20" max="20" width="19.5703125" style="2" customWidth="1"/>
    <col min="21" max="21" width="16.85546875" style="1" hidden="1" customWidth="1"/>
    <col min="22" max="22" width="18.28515625" style="1" hidden="1" customWidth="1"/>
    <col min="23" max="23" width="9" style="1" hidden="1" customWidth="1"/>
    <col min="24" max="24" width="18" style="1" hidden="1" customWidth="1"/>
    <col min="25" max="25" width="18.140625" style="1" hidden="1" customWidth="1"/>
    <col min="26" max="26" width="21.140625" style="1" hidden="1" customWidth="1"/>
    <col min="27" max="27" width="9" style="1" hidden="1" customWidth="1"/>
    <col min="28" max="29" width="0.7109375" style="1" hidden="1" customWidth="1"/>
    <col min="30" max="30" width="15.5703125" customWidth="1"/>
    <col min="31" max="31" width="16.85546875" hidden="1" customWidth="1"/>
    <col min="32" max="32" width="15.7109375" hidden="1" customWidth="1"/>
    <col min="33" max="33" width="35.140625" customWidth="1"/>
    <col min="34" max="35" width="16.85546875" hidden="1" customWidth="1"/>
    <col min="36" max="36" width="5" customWidth="1"/>
    <col min="37" max="37" width="4.28515625" customWidth="1"/>
    <col min="38" max="38" width="26.7109375" customWidth="1"/>
    <col min="39" max="40" width="14" hidden="1" customWidth="1"/>
    <col min="41" max="41" width="20.42578125" customWidth="1"/>
    <col min="42" max="16384" width="9.140625" style="1"/>
  </cols>
  <sheetData>
    <row r="1" spans="1:41" ht="15" thickBot="1"/>
    <row r="2" spans="1:41" ht="30" customHeight="1">
      <c r="A2" s="3" t="s">
        <v>0</v>
      </c>
      <c r="B2" s="3"/>
      <c r="C2" s="3"/>
      <c r="D2" s="3"/>
      <c r="E2" s="3"/>
      <c r="F2" s="3"/>
      <c r="G2" s="3"/>
      <c r="H2" s="3"/>
      <c r="I2" s="3"/>
      <c r="J2" s="3"/>
      <c r="K2" s="3"/>
      <c r="L2" s="3"/>
      <c r="M2" s="3"/>
      <c r="N2" s="3"/>
      <c r="O2" s="3"/>
      <c r="P2" s="3"/>
      <c r="Q2" s="3"/>
      <c r="R2" s="3"/>
      <c r="S2" s="3"/>
      <c r="T2" s="3"/>
      <c r="U2" s="3"/>
      <c r="V2" s="3"/>
      <c r="W2" s="3"/>
      <c r="X2" s="3"/>
      <c r="Y2" s="3"/>
      <c r="Z2" s="3"/>
      <c r="AA2" s="3"/>
      <c r="AB2" s="3"/>
      <c r="AC2" s="4"/>
      <c r="AD2" s="5" t="s">
        <v>1</v>
      </c>
      <c r="AE2" s="6"/>
      <c r="AF2" s="6"/>
      <c r="AG2" s="7"/>
      <c r="AL2" s="8" t="s">
        <v>2</v>
      </c>
      <c r="AM2" s="9"/>
      <c r="AN2" s="9"/>
      <c r="AO2" s="10"/>
    </row>
    <row r="3" spans="1:41">
      <c r="A3" s="11"/>
      <c r="B3" s="12"/>
      <c r="C3" s="12"/>
      <c r="D3" s="12"/>
      <c r="E3" s="12"/>
      <c r="F3" s="12"/>
      <c r="G3" s="12"/>
      <c r="H3" s="12"/>
      <c r="I3" s="12"/>
      <c r="J3" s="12"/>
      <c r="K3" s="12"/>
      <c r="L3" s="12"/>
      <c r="M3" s="12"/>
      <c r="N3" s="12"/>
      <c r="O3" s="12"/>
      <c r="P3" s="12"/>
      <c r="Q3" s="12"/>
      <c r="R3" s="12"/>
      <c r="S3" s="12"/>
      <c r="T3" s="12"/>
      <c r="U3" s="12"/>
      <c r="V3" s="12"/>
      <c r="W3" s="12"/>
      <c r="X3" s="12"/>
      <c r="Y3" s="12"/>
      <c r="Z3" s="12"/>
      <c r="AA3" s="12"/>
      <c r="AB3" s="13"/>
      <c r="AC3" s="14"/>
      <c r="AD3" s="15"/>
      <c r="AE3" s="16"/>
      <c r="AF3" s="16"/>
      <c r="AG3" s="17"/>
      <c r="AL3" s="18"/>
      <c r="AM3" s="19"/>
      <c r="AN3" s="19"/>
      <c r="AO3" s="20"/>
    </row>
    <row r="4" spans="1:41" ht="30" customHeight="1" thickBot="1">
      <c r="A4" s="3" t="s">
        <v>3</v>
      </c>
      <c r="B4" s="3"/>
      <c r="C4" s="3"/>
      <c r="D4" s="3"/>
      <c r="E4" s="3"/>
      <c r="F4" s="3"/>
      <c r="G4" s="3"/>
      <c r="H4" s="3"/>
      <c r="I4" s="3"/>
      <c r="J4" s="3"/>
      <c r="K4" s="3"/>
      <c r="L4" s="3"/>
      <c r="M4" s="3"/>
      <c r="N4" s="3"/>
      <c r="O4" s="3"/>
      <c r="P4" s="3"/>
      <c r="Q4" s="3"/>
      <c r="R4" s="3"/>
      <c r="S4" s="3"/>
      <c r="T4" s="3"/>
      <c r="U4" s="3"/>
      <c r="V4" s="3"/>
      <c r="W4" s="3"/>
      <c r="X4" s="3"/>
      <c r="Y4" s="3"/>
      <c r="Z4" s="3"/>
      <c r="AA4" s="3"/>
      <c r="AB4" s="3"/>
      <c r="AC4" s="21"/>
      <c r="AD4" s="22" t="s">
        <v>4</v>
      </c>
      <c r="AE4" s="23" t="s">
        <v>5</v>
      </c>
      <c r="AF4" s="23" t="s">
        <v>6</v>
      </c>
      <c r="AG4" s="24" t="s">
        <v>7</v>
      </c>
      <c r="AH4" s="25" t="s">
        <v>8</v>
      </c>
      <c r="AI4" s="25" t="s">
        <v>9</v>
      </c>
      <c r="AJ4" s="26"/>
      <c r="AK4" s="26"/>
      <c r="AL4" s="27" t="s">
        <v>4</v>
      </c>
      <c r="AM4" s="28" t="s">
        <v>5</v>
      </c>
      <c r="AN4" s="28" t="s">
        <v>6</v>
      </c>
      <c r="AO4" s="29" t="s">
        <v>7</v>
      </c>
    </row>
    <row r="5" spans="1:41" ht="15.75">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3"/>
      <c r="AC5" s="14"/>
      <c r="AD5" s="30" t="s">
        <v>10</v>
      </c>
      <c r="AE5" s="31" t="s">
        <v>11</v>
      </c>
      <c r="AF5" s="31" t="s">
        <v>12</v>
      </c>
      <c r="AG5" s="32"/>
      <c r="AH5" s="33">
        <v>1475218683</v>
      </c>
      <c r="AI5" s="34">
        <v>5525570367</v>
      </c>
      <c r="AJ5" s="26"/>
      <c r="AK5" s="26"/>
      <c r="AL5" s="35" t="s">
        <v>13</v>
      </c>
      <c r="AM5" s="36">
        <v>129999465</v>
      </c>
      <c r="AN5" s="36">
        <v>45461877</v>
      </c>
      <c r="AO5" s="32"/>
    </row>
    <row r="6" spans="1:41" ht="104.25" customHeight="1">
      <c r="A6" s="37" t="s">
        <v>137</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8"/>
      <c r="AD6" s="39">
        <v>42856</v>
      </c>
      <c r="AE6" s="31" t="s">
        <v>15</v>
      </c>
      <c r="AF6" s="31" t="s">
        <v>16</v>
      </c>
      <c r="AG6" s="32"/>
      <c r="AH6" s="40">
        <v>1566145793</v>
      </c>
      <c r="AI6" s="41">
        <v>5650990725</v>
      </c>
      <c r="AJ6" s="26"/>
      <c r="AK6" s="26"/>
      <c r="AL6" s="35" t="s">
        <v>17</v>
      </c>
      <c r="AM6" s="42">
        <v>96054193</v>
      </c>
      <c r="AN6" s="42">
        <v>2470202</v>
      </c>
      <c r="AO6" s="32"/>
    </row>
    <row r="7" spans="1:41" s="25" customFormat="1" ht="24" customHeight="1">
      <c r="A7" s="28" t="s">
        <v>18</v>
      </c>
      <c r="B7" s="28"/>
      <c r="C7" s="28"/>
      <c r="D7" s="28"/>
      <c r="E7" s="28"/>
      <c r="F7" s="28"/>
      <c r="G7" s="28"/>
      <c r="H7" s="28"/>
      <c r="I7" s="28"/>
      <c r="J7" s="28"/>
      <c r="K7" s="28"/>
      <c r="L7" s="28"/>
      <c r="M7" s="28"/>
      <c r="N7" s="28"/>
      <c r="O7" s="28"/>
      <c r="P7" s="28"/>
      <c r="Q7" s="28"/>
      <c r="R7" s="28"/>
      <c r="S7" s="28"/>
      <c r="T7" s="28"/>
      <c r="U7" s="28"/>
      <c r="V7" s="28"/>
      <c r="W7" s="28"/>
      <c r="X7" s="28"/>
      <c r="Y7" s="28"/>
      <c r="Z7" s="28"/>
      <c r="AA7" s="28"/>
      <c r="AB7" s="28"/>
      <c r="AC7" s="43"/>
      <c r="AD7" s="39">
        <v>42887</v>
      </c>
      <c r="AE7" s="31" t="s">
        <v>19</v>
      </c>
      <c r="AF7" s="31" t="s">
        <v>20</v>
      </c>
      <c r="AG7" s="32"/>
      <c r="AH7" s="40">
        <v>1384477780</v>
      </c>
      <c r="AI7" s="41">
        <v>5134987638</v>
      </c>
      <c r="AJ7" s="26"/>
      <c r="AK7" s="26"/>
      <c r="AL7" s="35" t="s">
        <v>21</v>
      </c>
      <c r="AM7" s="42">
        <v>101476399</v>
      </c>
      <c r="AN7" s="42">
        <v>5850009</v>
      </c>
      <c r="AO7" s="32"/>
    </row>
    <row r="8" spans="1:41" s="25" customFormat="1" ht="35.25" customHeight="1">
      <c r="A8" s="28" t="s">
        <v>138</v>
      </c>
      <c r="B8" s="28"/>
      <c r="C8" s="28"/>
      <c r="D8" s="28"/>
      <c r="E8" s="28"/>
      <c r="F8" s="28"/>
      <c r="G8" s="28"/>
      <c r="H8" s="28"/>
      <c r="I8" s="28"/>
      <c r="J8" s="28"/>
      <c r="K8" s="28"/>
      <c r="L8" s="28"/>
      <c r="M8" s="28"/>
      <c r="N8" s="28"/>
      <c r="O8" s="28"/>
      <c r="P8" s="28"/>
      <c r="Q8" s="28"/>
      <c r="R8" s="28"/>
      <c r="S8" s="28"/>
      <c r="T8" s="28"/>
      <c r="U8" s="28"/>
      <c r="V8" s="28"/>
      <c r="W8" s="28"/>
      <c r="X8" s="28"/>
      <c r="Y8" s="28"/>
      <c r="Z8" s="28"/>
      <c r="AA8" s="28"/>
      <c r="AB8" s="28"/>
      <c r="AC8" s="43"/>
      <c r="AD8" s="39">
        <v>42917</v>
      </c>
      <c r="AE8" s="42">
        <v>1061650506</v>
      </c>
      <c r="AF8" s="42">
        <v>671148638</v>
      </c>
      <c r="AG8" s="32"/>
      <c r="AH8" s="40">
        <v>1199730138</v>
      </c>
      <c r="AI8" s="41">
        <v>2932529282</v>
      </c>
      <c r="AJ8" s="26"/>
      <c r="AK8" s="26"/>
      <c r="AL8" s="35" t="s">
        <v>23</v>
      </c>
      <c r="AM8" s="42">
        <v>227365065</v>
      </c>
      <c r="AN8" s="42">
        <v>59228713</v>
      </c>
      <c r="AO8" s="32"/>
    </row>
    <row r="9" spans="1:41" ht="29.25" customHeight="1">
      <c r="A9" s="44"/>
      <c r="B9" s="45"/>
      <c r="C9" s="45"/>
      <c r="D9" s="45"/>
      <c r="E9" s="45"/>
      <c r="F9" s="45"/>
      <c r="G9" s="45"/>
      <c r="H9" s="46" t="s">
        <v>24</v>
      </c>
      <c r="I9" s="23" t="s">
        <v>5</v>
      </c>
      <c r="J9" s="23"/>
      <c r="K9" s="23"/>
      <c r="L9" s="23"/>
      <c r="M9" s="23" t="s">
        <v>6</v>
      </c>
      <c r="N9" s="23"/>
      <c r="O9" s="23"/>
      <c r="P9" s="23"/>
      <c r="Q9" s="23" t="s">
        <v>7</v>
      </c>
      <c r="R9" s="23"/>
      <c r="S9" s="23"/>
      <c r="T9" s="23"/>
      <c r="U9" s="23" t="s">
        <v>8</v>
      </c>
      <c r="V9" s="23"/>
      <c r="W9" s="23"/>
      <c r="X9" s="23"/>
      <c r="Y9" s="23" t="s">
        <v>25</v>
      </c>
      <c r="Z9" s="23"/>
      <c r="AA9" s="23"/>
      <c r="AB9" s="23"/>
      <c r="AC9" s="47"/>
      <c r="AD9" s="39">
        <v>42948</v>
      </c>
      <c r="AE9" s="42">
        <v>809805371</v>
      </c>
      <c r="AF9" s="42">
        <v>540571298</v>
      </c>
      <c r="AG9" s="32"/>
      <c r="AH9" s="40">
        <v>600041394</v>
      </c>
      <c r="AI9" s="41">
        <v>1950418063</v>
      </c>
      <c r="AJ9" s="26"/>
      <c r="AK9" s="26"/>
      <c r="AL9" s="35" t="s">
        <v>26</v>
      </c>
      <c r="AM9" s="42">
        <v>68418938</v>
      </c>
      <c r="AN9" s="48">
        <v>24303001</v>
      </c>
      <c r="AO9" s="32"/>
    </row>
    <row r="10" spans="1:41" ht="18.75" customHeight="1">
      <c r="A10" s="49"/>
      <c r="B10" s="50"/>
      <c r="C10" s="50"/>
      <c r="D10" s="50"/>
      <c r="E10" s="50"/>
      <c r="F10" s="50"/>
      <c r="G10" s="50"/>
      <c r="H10" s="49"/>
      <c r="I10" s="49"/>
      <c r="J10" s="49"/>
      <c r="K10" s="49"/>
      <c r="L10" s="51" t="s">
        <v>27</v>
      </c>
      <c r="M10" s="49"/>
      <c r="N10" s="49"/>
      <c r="O10" s="49"/>
      <c r="P10" s="51" t="s">
        <v>27</v>
      </c>
      <c r="Q10" s="44"/>
      <c r="R10" s="52"/>
      <c r="S10" s="52"/>
      <c r="T10" s="53" t="s">
        <v>27</v>
      </c>
      <c r="U10" s="44"/>
      <c r="V10" s="44"/>
      <c r="W10" s="44"/>
      <c r="X10" s="51" t="s">
        <v>27</v>
      </c>
      <c r="Y10" s="44"/>
      <c r="Z10" s="44"/>
      <c r="AA10" s="44"/>
      <c r="AB10" s="51" t="s">
        <v>27</v>
      </c>
      <c r="AC10" s="54"/>
      <c r="AD10" s="39">
        <v>42979</v>
      </c>
      <c r="AE10" s="42">
        <v>843942309</v>
      </c>
      <c r="AF10" s="42">
        <v>620955033</v>
      </c>
      <c r="AG10" s="32"/>
      <c r="AH10" s="40">
        <v>967189473</v>
      </c>
      <c r="AI10" s="41">
        <v>2432086815</v>
      </c>
      <c r="AJ10" s="26"/>
      <c r="AK10" s="26"/>
      <c r="AL10" s="35" t="s">
        <v>28</v>
      </c>
      <c r="AM10" s="42">
        <v>8568172</v>
      </c>
      <c r="AN10" s="42">
        <v>5896396</v>
      </c>
      <c r="AO10" s="32"/>
    </row>
    <row r="11" spans="1:41" ht="56.25" customHeight="1">
      <c r="A11" s="51">
        <v>1</v>
      </c>
      <c r="B11" s="55" t="s">
        <v>29</v>
      </c>
      <c r="C11" s="55"/>
      <c r="D11" s="55"/>
      <c r="E11" s="55"/>
      <c r="F11" s="55"/>
      <c r="G11" s="55"/>
      <c r="H11" s="56"/>
      <c r="I11" s="49"/>
      <c r="J11" s="49"/>
      <c r="K11" s="49"/>
      <c r="L11" s="57"/>
      <c r="M11" s="49"/>
      <c r="N11" s="49"/>
      <c r="O11" s="49"/>
      <c r="P11" s="58"/>
      <c r="Q11" s="44"/>
      <c r="R11" s="52"/>
      <c r="S11" s="52"/>
      <c r="T11" s="59"/>
      <c r="U11" s="44"/>
      <c r="V11" s="44"/>
      <c r="W11" s="44"/>
      <c r="X11" s="58">
        <v>2116011167</v>
      </c>
      <c r="Y11" s="44"/>
      <c r="Z11" s="44"/>
      <c r="AA11" s="44"/>
      <c r="AB11" s="58">
        <f>L11+P11+T11+X11</f>
        <v>2116011167</v>
      </c>
      <c r="AC11" s="60"/>
      <c r="AD11" s="39">
        <v>43009</v>
      </c>
      <c r="AE11" s="42">
        <v>836349445</v>
      </c>
      <c r="AF11" s="42">
        <v>790972301</v>
      </c>
      <c r="AG11" s="61"/>
      <c r="AH11" s="40">
        <v>1499846911</v>
      </c>
      <c r="AI11" s="41">
        <v>3127168657</v>
      </c>
      <c r="AJ11" s="26"/>
      <c r="AK11" s="26"/>
      <c r="AL11" s="35" t="s">
        <v>30</v>
      </c>
      <c r="AM11" s="42">
        <v>38555386</v>
      </c>
      <c r="AN11" s="42">
        <v>4900010</v>
      </c>
      <c r="AO11" s="61"/>
    </row>
    <row r="12" spans="1:41" ht="19.5" customHeight="1">
      <c r="A12" s="51"/>
      <c r="B12" s="62" t="s">
        <v>31</v>
      </c>
      <c r="C12" s="62"/>
      <c r="D12" s="62"/>
      <c r="E12" s="62"/>
      <c r="F12" s="62"/>
      <c r="G12" s="62"/>
      <c r="H12" s="63"/>
      <c r="I12" s="64"/>
      <c r="J12" s="64"/>
      <c r="K12" s="64"/>
      <c r="L12" s="64"/>
      <c r="M12" s="64"/>
      <c r="N12" s="64"/>
      <c r="O12" s="64"/>
      <c r="P12" s="51"/>
      <c r="Q12" s="44"/>
      <c r="R12" s="52"/>
      <c r="S12" s="52"/>
      <c r="T12" s="65"/>
      <c r="U12" s="44"/>
      <c r="V12" s="44"/>
      <c r="W12" s="44"/>
      <c r="X12" s="51"/>
      <c r="Y12" s="44"/>
      <c r="Z12" s="44"/>
      <c r="AA12" s="44"/>
      <c r="AB12" s="51"/>
      <c r="AC12" s="54"/>
      <c r="AD12" s="39">
        <v>43040</v>
      </c>
      <c r="AE12" s="42">
        <v>823975577</v>
      </c>
      <c r="AF12" s="42">
        <v>605614681</v>
      </c>
      <c r="AG12" s="32"/>
      <c r="AH12" s="40">
        <v>1134049127</v>
      </c>
      <c r="AI12" s="41">
        <v>2563639385</v>
      </c>
      <c r="AJ12" s="26"/>
      <c r="AK12" s="26"/>
      <c r="AL12" s="35" t="s">
        <v>32</v>
      </c>
      <c r="AM12" s="42">
        <v>5700000</v>
      </c>
      <c r="AN12" s="42">
        <v>0</v>
      </c>
      <c r="AO12" s="61"/>
    </row>
    <row r="13" spans="1:41" ht="57.75" customHeight="1">
      <c r="A13" s="66"/>
      <c r="B13" s="66" t="s">
        <v>33</v>
      </c>
      <c r="C13" s="55" t="s">
        <v>34</v>
      </c>
      <c r="D13" s="55"/>
      <c r="E13" s="55"/>
      <c r="F13" s="55"/>
      <c r="G13" s="55"/>
      <c r="H13" s="56"/>
      <c r="I13" s="67"/>
      <c r="J13" s="67"/>
      <c r="K13" s="67"/>
      <c r="L13" s="67"/>
      <c r="M13" s="67"/>
      <c r="N13" s="67"/>
      <c r="O13" s="67"/>
      <c r="P13" s="66"/>
      <c r="Q13" s="68"/>
      <c r="R13" s="69"/>
      <c r="S13" s="69"/>
      <c r="T13" s="59"/>
      <c r="U13" s="68"/>
      <c r="V13" s="68"/>
      <c r="W13" s="68"/>
      <c r="X13" s="66">
        <v>0</v>
      </c>
      <c r="Y13" s="68"/>
      <c r="Z13" s="68"/>
      <c r="AA13" s="68"/>
      <c r="AB13" s="58">
        <f>L13+T13+X13</f>
        <v>0</v>
      </c>
      <c r="AC13" s="60"/>
      <c r="AD13" s="39">
        <v>43070</v>
      </c>
      <c r="AE13" s="42">
        <v>965323050</v>
      </c>
      <c r="AF13" s="42">
        <v>654381188</v>
      </c>
      <c r="AG13" s="61"/>
      <c r="AH13" s="40">
        <v>1459299875</v>
      </c>
      <c r="AI13" s="41">
        <v>3079004113</v>
      </c>
      <c r="AJ13" s="26"/>
      <c r="AK13" s="26"/>
      <c r="AL13" s="35" t="s">
        <v>35</v>
      </c>
      <c r="AM13" s="42">
        <v>1051998</v>
      </c>
      <c r="AN13" s="42">
        <v>50001</v>
      </c>
      <c r="AO13" s="61"/>
    </row>
    <row r="14" spans="1:41" ht="35.25" customHeight="1">
      <c r="A14" s="66"/>
      <c r="B14" s="66" t="s">
        <v>36</v>
      </c>
      <c r="C14" s="55" t="s">
        <v>37</v>
      </c>
      <c r="D14" s="55"/>
      <c r="E14" s="55"/>
      <c r="F14" s="55"/>
      <c r="G14" s="55"/>
      <c r="H14" s="56"/>
      <c r="I14" s="67"/>
      <c r="J14" s="67"/>
      <c r="K14" s="67"/>
      <c r="L14" s="67"/>
      <c r="M14" s="67"/>
      <c r="N14" s="67"/>
      <c r="O14" s="67"/>
      <c r="P14" s="66"/>
      <c r="Q14" s="68"/>
      <c r="R14" s="69"/>
      <c r="S14" s="69"/>
      <c r="T14" s="70"/>
      <c r="U14" s="68"/>
      <c r="V14" s="68"/>
      <c r="W14" s="68"/>
      <c r="X14" s="66"/>
      <c r="Y14" s="68"/>
      <c r="Z14" s="68"/>
      <c r="AA14" s="68"/>
      <c r="AB14" s="66"/>
      <c r="AC14" s="43"/>
      <c r="AD14" s="30" t="s">
        <v>38</v>
      </c>
      <c r="AE14" s="42">
        <v>994197748</v>
      </c>
      <c r="AF14" s="42">
        <v>804576759</v>
      </c>
      <c r="AG14" s="61"/>
      <c r="AH14" s="40">
        <v>1640674958</v>
      </c>
      <c r="AI14" s="41">
        <v>3439449465</v>
      </c>
      <c r="AJ14" s="26"/>
      <c r="AK14" s="26"/>
      <c r="AL14" s="35" t="s">
        <v>39</v>
      </c>
      <c r="AM14" s="42">
        <v>54494201</v>
      </c>
      <c r="AN14" s="42">
        <v>97424169</v>
      </c>
      <c r="AO14" s="61"/>
    </row>
    <row r="15" spans="1:41" ht="42" customHeight="1">
      <c r="A15" s="28" t="s">
        <v>40</v>
      </c>
      <c r="B15" s="28"/>
      <c r="C15" s="28"/>
      <c r="D15" s="28"/>
      <c r="E15" s="28"/>
      <c r="F15" s="28"/>
      <c r="G15" s="28"/>
      <c r="H15" s="66"/>
      <c r="I15" s="66"/>
      <c r="J15" s="66"/>
      <c r="K15" s="66"/>
      <c r="L15" s="66"/>
      <c r="M15" s="66"/>
      <c r="N15" s="66"/>
      <c r="O15" s="66"/>
      <c r="P15" s="66"/>
      <c r="Q15" s="71" t="s">
        <v>41</v>
      </c>
      <c r="R15" s="72" t="s">
        <v>42</v>
      </c>
      <c r="S15" s="70"/>
      <c r="T15" s="72" t="s">
        <v>43</v>
      </c>
      <c r="U15" s="66" t="s">
        <v>27</v>
      </c>
      <c r="V15" s="66" t="s">
        <v>44</v>
      </c>
      <c r="W15" s="66" t="s">
        <v>45</v>
      </c>
      <c r="X15" s="66" t="s">
        <v>46</v>
      </c>
      <c r="Y15" s="66" t="s">
        <v>27</v>
      </c>
      <c r="Z15" s="66" t="s">
        <v>44</v>
      </c>
      <c r="AA15" s="66" t="s">
        <v>45</v>
      </c>
      <c r="AB15" s="66" t="s">
        <v>46</v>
      </c>
      <c r="AC15" s="43"/>
      <c r="AD15" s="30" t="s">
        <v>47</v>
      </c>
      <c r="AE15" s="42">
        <v>1024760253</v>
      </c>
      <c r="AF15" s="42">
        <v>763497252</v>
      </c>
      <c r="AG15" s="61"/>
      <c r="AH15" s="40">
        <v>1464745578</v>
      </c>
      <c r="AI15" s="41">
        <v>3253003083</v>
      </c>
      <c r="AJ15" s="26"/>
      <c r="AK15" s="26"/>
      <c r="AL15" s="35" t="s">
        <v>48</v>
      </c>
      <c r="AM15" s="42">
        <v>110204249</v>
      </c>
      <c r="AN15" s="42">
        <v>135470287</v>
      </c>
      <c r="AO15" s="61"/>
    </row>
    <row r="16" spans="1:41" ht="40.5" customHeight="1">
      <c r="A16" s="66">
        <v>2</v>
      </c>
      <c r="B16" s="73" t="s">
        <v>49</v>
      </c>
      <c r="C16" s="73"/>
      <c r="D16" s="73"/>
      <c r="E16" s="73"/>
      <c r="F16" s="73"/>
      <c r="G16" s="73"/>
      <c r="H16" s="74"/>
      <c r="I16" s="58"/>
      <c r="J16" s="75"/>
      <c r="K16" s="76"/>
      <c r="L16" s="75"/>
      <c r="M16" s="67"/>
      <c r="N16" s="59"/>
      <c r="O16" s="66"/>
      <c r="P16" s="75"/>
      <c r="Q16" s="77"/>
      <c r="R16" s="78"/>
      <c r="S16" s="69"/>
      <c r="T16" s="78"/>
      <c r="U16" s="77">
        <f>U127</f>
        <v>1159784405</v>
      </c>
      <c r="V16" s="78">
        <f>V127</f>
        <v>5691737932.4200001</v>
      </c>
      <c r="W16" s="77"/>
      <c r="X16" s="78">
        <f>X131</f>
        <v>605325337.40999997</v>
      </c>
      <c r="Y16" s="79">
        <f>I16+M16+Q16+U16</f>
        <v>1159784405</v>
      </c>
      <c r="Z16" s="80">
        <f>J16+N16+R16+V16</f>
        <v>5691737932.4200001</v>
      </c>
      <c r="AA16" s="81"/>
      <c r="AB16" s="82">
        <f>L16+P16+T16+X16</f>
        <v>605325337.40999997</v>
      </c>
      <c r="AC16" s="82"/>
      <c r="AD16" s="83" t="s">
        <v>50</v>
      </c>
      <c r="AE16" s="42">
        <v>1150339639</v>
      </c>
      <c r="AF16" s="42">
        <v>860352991</v>
      </c>
      <c r="AG16" s="32"/>
      <c r="AH16" s="40">
        <v>1577896486</v>
      </c>
      <c r="AI16" s="41">
        <v>3588589116</v>
      </c>
      <c r="AJ16" s="26"/>
      <c r="AK16" s="26"/>
      <c r="AL16" s="35" t="s">
        <v>51</v>
      </c>
      <c r="AM16" s="42">
        <v>96377271</v>
      </c>
      <c r="AN16" s="42">
        <v>123303049</v>
      </c>
      <c r="AO16" s="32"/>
    </row>
    <row r="17" spans="1:42" ht="24" customHeight="1">
      <c r="A17" s="66"/>
      <c r="B17" s="84" t="s">
        <v>31</v>
      </c>
      <c r="C17" s="84"/>
      <c r="D17" s="84"/>
      <c r="E17" s="84"/>
      <c r="F17" s="84"/>
      <c r="G17" s="84"/>
      <c r="H17" s="85"/>
      <c r="I17" s="56"/>
      <c r="J17" s="75"/>
      <c r="K17" s="56"/>
      <c r="L17" s="56"/>
      <c r="M17" s="67"/>
      <c r="N17" s="59"/>
      <c r="O17" s="66"/>
      <c r="P17" s="70"/>
      <c r="Q17" s="68"/>
      <c r="R17" s="69"/>
      <c r="S17" s="69"/>
      <c r="T17" s="69"/>
      <c r="U17" s="68"/>
      <c r="V17" s="68"/>
      <c r="W17" s="68"/>
      <c r="X17" s="68"/>
      <c r="Y17" s="81"/>
      <c r="Z17" s="81"/>
      <c r="AA17" s="81"/>
      <c r="AB17" s="86"/>
      <c r="AC17" s="86"/>
      <c r="AD17" s="31"/>
      <c r="AE17" s="42"/>
      <c r="AF17" s="42"/>
      <c r="AG17" s="32"/>
      <c r="AH17" s="40"/>
      <c r="AI17" s="41"/>
      <c r="AJ17" s="26"/>
      <c r="AK17" s="26"/>
      <c r="AL17" s="87"/>
      <c r="AM17" s="42"/>
      <c r="AN17" s="42"/>
      <c r="AO17" s="32"/>
    </row>
    <row r="18" spans="1:42" ht="51" customHeight="1" thickBot="1">
      <c r="A18" s="66"/>
      <c r="B18" s="73" t="s">
        <v>52</v>
      </c>
      <c r="C18" s="73"/>
      <c r="D18" s="73"/>
      <c r="E18" s="73"/>
      <c r="F18" s="73"/>
      <c r="G18" s="73"/>
      <c r="H18" s="74"/>
      <c r="I18" s="76"/>
      <c r="J18" s="75"/>
      <c r="K18" s="76"/>
      <c r="L18" s="76"/>
      <c r="M18" s="67"/>
      <c r="N18" s="59"/>
      <c r="O18" s="66"/>
      <c r="P18" s="70"/>
      <c r="Q18" s="68"/>
      <c r="R18" s="69"/>
      <c r="S18" s="69"/>
      <c r="T18" s="69"/>
      <c r="U18" s="68"/>
      <c r="V18" s="68"/>
      <c r="W18" s="68"/>
      <c r="X18" s="68"/>
      <c r="Y18" s="81"/>
      <c r="Z18" s="81"/>
      <c r="AA18" s="81"/>
      <c r="AB18" s="86"/>
      <c r="AC18" s="86"/>
      <c r="AD18" s="31"/>
      <c r="AE18" s="88">
        <v>11858851632</v>
      </c>
      <c r="AF18" s="88">
        <v>8476849551</v>
      </c>
      <c r="AG18" s="89"/>
      <c r="AH18" s="40">
        <v>15969316196</v>
      </c>
      <c r="AI18" s="41">
        <v>42677436709</v>
      </c>
      <c r="AJ18" s="26"/>
      <c r="AK18" s="26"/>
      <c r="AL18" s="90"/>
      <c r="AM18" s="88">
        <v>938265337</v>
      </c>
      <c r="AN18" s="88">
        <v>504357714</v>
      </c>
      <c r="AO18" s="89"/>
    </row>
    <row r="19" spans="1:42" ht="37.5" customHeight="1" thickBot="1">
      <c r="A19" s="66"/>
      <c r="B19" s="91" t="s">
        <v>33</v>
      </c>
      <c r="C19" s="73" t="s">
        <v>53</v>
      </c>
      <c r="D19" s="73"/>
      <c r="E19" s="73"/>
      <c r="F19" s="73"/>
      <c r="G19" s="73"/>
      <c r="H19" s="66">
        <v>1</v>
      </c>
      <c r="I19" s="67"/>
      <c r="J19" s="59"/>
      <c r="K19" s="92"/>
      <c r="L19" s="93"/>
      <c r="M19" s="67"/>
      <c r="N19" s="59"/>
      <c r="O19" s="94"/>
      <c r="P19" s="95"/>
      <c r="Q19" s="68">
        <v>3351226</v>
      </c>
      <c r="R19" s="68">
        <v>22810670.899999999</v>
      </c>
      <c r="S19" s="96"/>
      <c r="T19" s="97">
        <v>0</v>
      </c>
      <c r="U19" s="68">
        <v>2187837</v>
      </c>
      <c r="V19" s="69">
        <v>14529663.76</v>
      </c>
      <c r="W19" s="98">
        <v>0</v>
      </c>
      <c r="X19" s="99">
        <v>0</v>
      </c>
      <c r="Y19" s="100">
        <f t="shared" ref="Y19:Z27" si="0">I19+M19+Q19+U19</f>
        <v>5539063</v>
      </c>
      <c r="Z19" s="101">
        <f t="shared" si="0"/>
        <v>37340334.659999996</v>
      </c>
      <c r="AA19" s="100">
        <v>0</v>
      </c>
      <c r="AB19" s="102">
        <f>L19+P19+T19+X19</f>
        <v>0</v>
      </c>
      <c r="AC19" s="103"/>
      <c r="AD19" s="104"/>
      <c r="AE19" s="105"/>
      <c r="AF19" s="105"/>
      <c r="AG19" s="106"/>
      <c r="AH19" s="107"/>
      <c r="AI19" s="108"/>
      <c r="AJ19" s="26"/>
      <c r="AK19" s="26"/>
      <c r="AL19" s="109"/>
      <c r="AM19" s="110" t="s">
        <v>54</v>
      </c>
      <c r="AN19" s="110" t="s">
        <v>55</v>
      </c>
      <c r="AO19" s="110"/>
    </row>
    <row r="20" spans="1:42" ht="29.25" customHeight="1">
      <c r="A20" s="66"/>
      <c r="B20" s="91"/>
      <c r="C20" s="73"/>
      <c r="D20" s="73"/>
      <c r="E20" s="73"/>
      <c r="F20" s="73"/>
      <c r="G20" s="73"/>
      <c r="H20" s="66">
        <v>2</v>
      </c>
      <c r="I20" s="67"/>
      <c r="J20" s="59"/>
      <c r="K20" s="111"/>
      <c r="L20" s="112"/>
      <c r="M20" s="67"/>
      <c r="N20" s="59"/>
      <c r="O20" s="94"/>
      <c r="P20" s="95"/>
      <c r="Q20" s="68">
        <v>1997327</v>
      </c>
      <c r="R20" s="68">
        <v>13576575.720000001</v>
      </c>
      <c r="S20" s="113"/>
      <c r="T20" s="114">
        <v>0</v>
      </c>
      <c r="U20" s="68">
        <v>903498</v>
      </c>
      <c r="V20" s="69">
        <v>5619125.5999999996</v>
      </c>
      <c r="W20" s="98"/>
      <c r="X20" s="99"/>
      <c r="Y20" s="100">
        <f t="shared" si="0"/>
        <v>2900825</v>
      </c>
      <c r="Z20" s="101">
        <f t="shared" si="0"/>
        <v>19195701.32</v>
      </c>
      <c r="AA20" s="100">
        <v>0</v>
      </c>
      <c r="AB20" s="115">
        <v>0</v>
      </c>
      <c r="AC20" s="116"/>
      <c r="AD20" s="104"/>
      <c r="AE20" s="117"/>
      <c r="AF20" s="117"/>
      <c r="AG20" s="118"/>
      <c r="AH20" s="117"/>
      <c r="AI20" s="117">
        <v>42677436709</v>
      </c>
      <c r="AM20" s="119" t="s">
        <v>56</v>
      </c>
      <c r="AN20" s="119"/>
      <c r="AO20" s="119"/>
    </row>
    <row r="21" spans="1:42" ht="67.5" customHeight="1">
      <c r="A21" s="66"/>
      <c r="B21" s="120" t="s">
        <v>36</v>
      </c>
      <c r="C21" s="73" t="s">
        <v>57</v>
      </c>
      <c r="D21" s="73"/>
      <c r="E21" s="73"/>
      <c r="F21" s="73"/>
      <c r="G21" s="73"/>
      <c r="H21" s="66"/>
      <c r="I21" s="58"/>
      <c r="J21" s="75"/>
      <c r="K21" s="66"/>
      <c r="L21" s="75"/>
      <c r="M21" s="58"/>
      <c r="N21" s="75"/>
      <c r="O21" s="58"/>
      <c r="P21" s="75"/>
      <c r="Q21" s="68"/>
      <c r="R21" s="121"/>
      <c r="S21" s="69"/>
      <c r="T21" s="69"/>
      <c r="U21" s="68">
        <v>0</v>
      </c>
      <c r="V21" s="69">
        <v>0</v>
      </c>
      <c r="W21" s="68">
        <v>0</v>
      </c>
      <c r="X21" s="122">
        <v>0</v>
      </c>
      <c r="Y21" s="79">
        <f t="shared" si="0"/>
        <v>0</v>
      </c>
      <c r="Z21" s="80">
        <f t="shared" si="0"/>
        <v>0</v>
      </c>
      <c r="AA21" s="81">
        <v>0</v>
      </c>
      <c r="AB21" s="80">
        <f t="shared" ref="AB21:AB26" si="1">L21+P21+T21+X21</f>
        <v>0</v>
      </c>
      <c r="AC21" s="123"/>
      <c r="AD21" s="124" t="s">
        <v>58</v>
      </c>
      <c r="AE21" s="124"/>
      <c r="AF21" s="124"/>
      <c r="AG21" s="124"/>
      <c r="AH21" s="125"/>
      <c r="AI21" s="125"/>
      <c r="AJ21" s="124" t="s">
        <v>59</v>
      </c>
      <c r="AK21" s="126"/>
      <c r="AL21" s="126"/>
      <c r="AM21" s="127"/>
      <c r="AN21" s="127"/>
      <c r="AO21" s="124" t="s">
        <v>60</v>
      </c>
      <c r="AP21" s="124"/>
    </row>
    <row r="22" spans="1:42" ht="91.5" customHeight="1">
      <c r="A22" s="66"/>
      <c r="B22" s="120" t="s">
        <v>61</v>
      </c>
      <c r="C22" s="73" t="s">
        <v>62</v>
      </c>
      <c r="D22" s="73"/>
      <c r="E22" s="73"/>
      <c r="F22" s="73"/>
      <c r="G22" s="73"/>
      <c r="H22" s="66">
        <v>3</v>
      </c>
      <c r="I22" s="58"/>
      <c r="J22" s="75"/>
      <c r="K22" s="66"/>
      <c r="L22" s="75"/>
      <c r="M22" s="58"/>
      <c r="N22" s="75"/>
      <c r="O22" s="58"/>
      <c r="P22" s="75"/>
      <c r="Q22" s="68">
        <v>51550989</v>
      </c>
      <c r="R22" s="68">
        <v>256958882.24000001</v>
      </c>
      <c r="S22" s="69"/>
      <c r="T22" s="69"/>
      <c r="U22" s="68">
        <v>49201152</v>
      </c>
      <c r="V22" s="69">
        <v>233401029.84</v>
      </c>
      <c r="W22" s="68">
        <v>0</v>
      </c>
      <c r="X22" s="122">
        <v>0</v>
      </c>
      <c r="Y22" s="79">
        <f t="shared" si="0"/>
        <v>100752141</v>
      </c>
      <c r="Z22" s="80">
        <f t="shared" si="0"/>
        <v>490359912.08000004</v>
      </c>
      <c r="AA22" s="81">
        <v>0</v>
      </c>
      <c r="AB22" s="80">
        <f t="shared" si="1"/>
        <v>0</v>
      </c>
      <c r="AC22" s="123"/>
      <c r="AL22" s="128"/>
      <c r="AM22" s="129"/>
      <c r="AN22" s="128"/>
      <c r="AO22" s="119"/>
    </row>
    <row r="23" spans="1:42" ht="54.75" customHeight="1">
      <c r="A23" s="66"/>
      <c r="B23" s="120" t="s">
        <v>63</v>
      </c>
      <c r="C23" s="73" t="s">
        <v>64</v>
      </c>
      <c r="D23" s="73"/>
      <c r="E23" s="73"/>
      <c r="F23" s="73"/>
      <c r="G23" s="73"/>
      <c r="H23" s="66">
        <v>4</v>
      </c>
      <c r="I23" s="58"/>
      <c r="J23" s="75"/>
      <c r="K23" s="66"/>
      <c r="L23" s="58"/>
      <c r="M23" s="58"/>
      <c r="N23" s="75"/>
      <c r="O23" s="58"/>
      <c r="P23" s="75"/>
      <c r="Q23" s="68">
        <v>1372922</v>
      </c>
      <c r="R23" s="68">
        <v>8557891.9900000002</v>
      </c>
      <c r="S23" s="69"/>
      <c r="T23" s="69"/>
      <c r="U23" s="68">
        <v>974736</v>
      </c>
      <c r="V23" s="69">
        <v>6007102.6299999999</v>
      </c>
      <c r="W23" s="68">
        <v>0</v>
      </c>
      <c r="X23" s="122">
        <v>0</v>
      </c>
      <c r="Y23" s="79">
        <f t="shared" si="0"/>
        <v>2347658</v>
      </c>
      <c r="Z23" s="79">
        <f t="shared" si="0"/>
        <v>14564994.620000001</v>
      </c>
      <c r="AA23" s="81">
        <v>0</v>
      </c>
      <c r="AB23" s="80">
        <f t="shared" si="1"/>
        <v>0</v>
      </c>
      <c r="AC23" s="123"/>
      <c r="AL23" s="128"/>
      <c r="AM23" s="128"/>
      <c r="AN23" s="128"/>
      <c r="AO23" s="128"/>
    </row>
    <row r="24" spans="1:42" ht="41.25" customHeight="1">
      <c r="A24" s="66"/>
      <c r="B24" s="120" t="s">
        <v>65</v>
      </c>
      <c r="C24" s="73" t="s">
        <v>66</v>
      </c>
      <c r="D24" s="73"/>
      <c r="E24" s="73"/>
      <c r="F24" s="73"/>
      <c r="G24" s="73"/>
      <c r="H24" s="66">
        <v>5</v>
      </c>
      <c r="I24" s="58"/>
      <c r="J24" s="75"/>
      <c r="K24" s="66"/>
      <c r="L24" s="67"/>
      <c r="M24" s="58"/>
      <c r="N24" s="75"/>
      <c r="O24" s="58"/>
      <c r="P24" s="75"/>
      <c r="Q24" s="68">
        <v>11629831</v>
      </c>
      <c r="R24" s="68">
        <v>80645379.590000004</v>
      </c>
      <c r="S24" s="69"/>
      <c r="T24" s="69"/>
      <c r="U24" s="68">
        <v>2040658</v>
      </c>
      <c r="V24" s="69">
        <v>13477393.890000001</v>
      </c>
      <c r="W24" s="68">
        <v>0</v>
      </c>
      <c r="X24" s="68">
        <v>0</v>
      </c>
      <c r="Y24" s="79">
        <f t="shared" si="0"/>
        <v>13670489</v>
      </c>
      <c r="Z24" s="80">
        <f t="shared" si="0"/>
        <v>94122773.480000004</v>
      </c>
      <c r="AA24" s="81">
        <v>0</v>
      </c>
      <c r="AB24" s="80">
        <f t="shared" si="1"/>
        <v>0</v>
      </c>
      <c r="AC24" s="123"/>
      <c r="AL24" s="128"/>
      <c r="AM24" s="128"/>
      <c r="AN24" s="128"/>
      <c r="AO24" s="128"/>
    </row>
    <row r="25" spans="1:42" ht="35.25" customHeight="1">
      <c r="A25" s="66"/>
      <c r="B25" s="120" t="s">
        <v>67</v>
      </c>
      <c r="C25" s="73" t="s">
        <v>68</v>
      </c>
      <c r="D25" s="73"/>
      <c r="E25" s="73"/>
      <c r="F25" s="73"/>
      <c r="G25" s="73"/>
      <c r="H25" s="66">
        <v>6</v>
      </c>
      <c r="I25" s="58"/>
      <c r="J25" s="75"/>
      <c r="K25" s="66"/>
      <c r="L25" s="67"/>
      <c r="M25" s="58"/>
      <c r="N25" s="75"/>
      <c r="O25" s="58"/>
      <c r="P25" s="75"/>
      <c r="Q25" s="68">
        <v>1824243</v>
      </c>
      <c r="R25" s="68">
        <v>12788784.359999999</v>
      </c>
      <c r="S25" s="69"/>
      <c r="T25" s="69"/>
      <c r="U25" s="68">
        <v>1143642</v>
      </c>
      <c r="V25" s="69">
        <v>7488924.9800000004</v>
      </c>
      <c r="W25" s="68">
        <v>0</v>
      </c>
      <c r="X25" s="68">
        <v>0</v>
      </c>
      <c r="Y25" s="79">
        <f t="shared" si="0"/>
        <v>2967885</v>
      </c>
      <c r="Z25" s="80">
        <f t="shared" si="0"/>
        <v>20277709.34</v>
      </c>
      <c r="AA25" s="81">
        <v>0</v>
      </c>
      <c r="AB25" s="80">
        <f t="shared" si="1"/>
        <v>0</v>
      </c>
      <c r="AC25" s="123"/>
      <c r="AL25" s="128"/>
      <c r="AM25" s="128"/>
      <c r="AN25" s="128"/>
      <c r="AO25" s="128"/>
    </row>
    <row r="26" spans="1:42" ht="91.5" customHeight="1">
      <c r="A26" s="66"/>
      <c r="B26" s="120" t="s">
        <v>69</v>
      </c>
      <c r="C26" s="73" t="s">
        <v>70</v>
      </c>
      <c r="D26" s="73"/>
      <c r="E26" s="73"/>
      <c r="F26" s="73"/>
      <c r="G26" s="73"/>
      <c r="H26" s="66">
        <v>7</v>
      </c>
      <c r="I26" s="58"/>
      <c r="J26" s="75"/>
      <c r="K26" s="66"/>
      <c r="L26" s="58"/>
      <c r="M26" s="58"/>
      <c r="N26" s="75"/>
      <c r="O26" s="58"/>
      <c r="P26" s="75"/>
      <c r="Q26" s="68">
        <v>4886116</v>
      </c>
      <c r="R26" s="68">
        <v>27154931.52</v>
      </c>
      <c r="S26" s="69"/>
      <c r="T26" s="69"/>
      <c r="U26" s="68">
        <v>32278518</v>
      </c>
      <c r="V26" s="69">
        <v>142416038.66</v>
      </c>
      <c r="W26" s="68">
        <v>0</v>
      </c>
      <c r="X26" s="68">
        <v>0</v>
      </c>
      <c r="Y26" s="79">
        <f t="shared" si="0"/>
        <v>37164634</v>
      </c>
      <c r="Z26" s="80">
        <f t="shared" si="0"/>
        <v>169570970.18000001</v>
      </c>
      <c r="AA26" s="81">
        <v>0</v>
      </c>
      <c r="AB26" s="80">
        <f t="shared" si="1"/>
        <v>0</v>
      </c>
      <c r="AC26" s="123"/>
      <c r="AL26" s="128"/>
      <c r="AM26" s="128"/>
      <c r="AN26" s="128"/>
      <c r="AO26" s="128"/>
    </row>
    <row r="27" spans="1:42" ht="46.5" customHeight="1">
      <c r="A27" s="66"/>
      <c r="B27" s="120" t="s">
        <v>71</v>
      </c>
      <c r="C27" s="130" t="s">
        <v>72</v>
      </c>
      <c r="D27" s="130"/>
      <c r="E27" s="130"/>
      <c r="F27" s="130"/>
      <c r="G27" s="130"/>
      <c r="H27" s="66">
        <v>20</v>
      </c>
      <c r="I27" s="58"/>
      <c r="J27" s="75"/>
      <c r="K27" s="66"/>
      <c r="L27" s="58"/>
      <c r="M27" s="58"/>
      <c r="N27" s="75"/>
      <c r="O27" s="58"/>
      <c r="P27" s="75"/>
      <c r="Q27" s="68">
        <v>401189229</v>
      </c>
      <c r="R27" s="68">
        <v>345792970.08999997</v>
      </c>
      <c r="S27" s="69"/>
      <c r="T27" s="69"/>
      <c r="U27" s="68">
        <v>248492136</v>
      </c>
      <c r="V27" s="69">
        <v>194368098.68000001</v>
      </c>
      <c r="W27" s="68">
        <v>0</v>
      </c>
      <c r="X27" s="68">
        <v>0</v>
      </c>
      <c r="Y27" s="79">
        <f t="shared" si="0"/>
        <v>649681365</v>
      </c>
      <c r="Z27" s="80">
        <f t="shared" si="0"/>
        <v>540161068.76999998</v>
      </c>
      <c r="AA27" s="81">
        <v>0</v>
      </c>
      <c r="AB27" s="80">
        <v>0</v>
      </c>
      <c r="AC27" s="123"/>
      <c r="AL27" s="128"/>
      <c r="AM27" s="128"/>
      <c r="AN27" s="128"/>
      <c r="AO27" s="128"/>
    </row>
    <row r="28" spans="1:42" ht="53.25" customHeight="1">
      <c r="A28" s="66"/>
      <c r="B28" s="120" t="s">
        <v>73</v>
      </c>
      <c r="C28" s="130" t="s">
        <v>74</v>
      </c>
      <c r="D28" s="130"/>
      <c r="E28" s="130"/>
      <c r="F28" s="130"/>
      <c r="G28" s="130"/>
      <c r="H28" s="66"/>
      <c r="I28" s="58"/>
      <c r="J28" s="75"/>
      <c r="K28" s="66"/>
      <c r="L28" s="58"/>
      <c r="M28" s="58"/>
      <c r="N28" s="75"/>
      <c r="O28" s="58"/>
      <c r="P28" s="75"/>
      <c r="Q28" s="68"/>
      <c r="R28" s="69"/>
      <c r="S28" s="69"/>
      <c r="T28" s="69"/>
      <c r="U28" s="68"/>
      <c r="V28" s="69"/>
      <c r="W28" s="68"/>
      <c r="X28" s="68"/>
      <c r="Y28" s="79"/>
      <c r="Z28" s="80"/>
      <c r="AA28" s="81"/>
      <c r="AB28" s="80"/>
      <c r="AC28" s="123"/>
      <c r="AL28" s="128"/>
      <c r="AM28" s="128"/>
      <c r="AN28" s="128"/>
      <c r="AO28" s="128"/>
    </row>
    <row r="29" spans="1:42" ht="76.5" customHeight="1">
      <c r="A29" s="66"/>
      <c r="B29" s="120" t="s">
        <v>75</v>
      </c>
      <c r="C29" s="91" t="s">
        <v>76</v>
      </c>
      <c r="D29" s="91"/>
      <c r="E29" s="91"/>
      <c r="F29" s="91"/>
      <c r="G29" s="91"/>
      <c r="H29" s="66"/>
      <c r="I29" s="58"/>
      <c r="J29" s="75"/>
      <c r="K29" s="66"/>
      <c r="L29" s="58"/>
      <c r="M29" s="58"/>
      <c r="N29" s="75"/>
      <c r="O29" s="58"/>
      <c r="P29" s="75"/>
      <c r="Q29" s="68"/>
      <c r="R29" s="69"/>
      <c r="S29" s="69"/>
      <c r="T29" s="69"/>
      <c r="U29" s="68"/>
      <c r="V29" s="69"/>
      <c r="W29" s="68"/>
      <c r="X29" s="68"/>
      <c r="Y29" s="79"/>
      <c r="Z29" s="80"/>
      <c r="AA29" s="81"/>
      <c r="AB29" s="80"/>
      <c r="AC29" s="123"/>
      <c r="AL29" s="128"/>
      <c r="AM29" s="128"/>
      <c r="AN29" s="128"/>
      <c r="AO29" s="128"/>
    </row>
    <row r="30" spans="1:42" ht="24" customHeight="1">
      <c r="A30" s="66"/>
      <c r="B30" s="28" t="s">
        <v>77</v>
      </c>
      <c r="C30" s="28"/>
      <c r="D30" s="28"/>
      <c r="E30" s="28"/>
      <c r="F30" s="28"/>
      <c r="G30" s="28"/>
      <c r="H30" s="66"/>
      <c r="I30" s="58"/>
      <c r="J30" s="75"/>
      <c r="K30" s="66"/>
      <c r="L30" s="58"/>
      <c r="M30" s="58"/>
      <c r="N30" s="75"/>
      <c r="O30" s="58"/>
      <c r="P30" s="58"/>
      <c r="Q30" s="77">
        <f>SUM(Q19:Q29)</f>
        <v>477801883</v>
      </c>
      <c r="R30" s="78">
        <f>SUM(R19:R29)</f>
        <v>768286086.41000009</v>
      </c>
      <c r="S30" s="78">
        <f>SUM(S19:S29)</f>
        <v>0</v>
      </c>
      <c r="T30" s="78">
        <f>SUM(T19:T29)</f>
        <v>0</v>
      </c>
      <c r="U30" s="77">
        <f>SUM(U19:U27)</f>
        <v>337222177</v>
      </c>
      <c r="V30" s="78">
        <f>SUM(V19:V27)</f>
        <v>617307378.03999996</v>
      </c>
      <c r="W30" s="77"/>
      <c r="X30" s="131">
        <f>SUM(X19:X26)</f>
        <v>0</v>
      </c>
      <c r="Y30" s="100">
        <f>SUM(Y19:Y27)</f>
        <v>815024060</v>
      </c>
      <c r="Z30" s="101">
        <f>SUM(Z19:Z27)</f>
        <v>1385593464.45</v>
      </c>
      <c r="AA30" s="100"/>
      <c r="AB30" s="101">
        <f>SUM(AB19:AB26)</f>
        <v>0</v>
      </c>
      <c r="AC30" s="103"/>
      <c r="AL30" s="128"/>
      <c r="AM30" s="128"/>
      <c r="AN30" s="128"/>
      <c r="AO30" s="128"/>
    </row>
    <row r="31" spans="1:42" ht="16.5">
      <c r="A31" s="66"/>
      <c r="B31" s="28"/>
      <c r="C31" s="28"/>
      <c r="D31" s="28"/>
      <c r="E31" s="28"/>
      <c r="F31" s="28"/>
      <c r="G31" s="28"/>
      <c r="H31" s="66"/>
      <c r="I31" s="66"/>
      <c r="J31" s="66"/>
      <c r="K31" s="66"/>
      <c r="L31" s="66"/>
      <c r="M31" s="66"/>
      <c r="N31" s="66"/>
      <c r="O31" s="66"/>
      <c r="P31" s="66"/>
      <c r="Q31" s="68"/>
      <c r="R31" s="69"/>
      <c r="S31" s="69"/>
      <c r="T31" s="69"/>
      <c r="U31" s="68"/>
      <c r="V31" s="68"/>
      <c r="W31" s="68"/>
      <c r="X31" s="68"/>
      <c r="Y31" s="81"/>
      <c r="Z31" s="81"/>
      <c r="AA31" s="81"/>
      <c r="AB31" s="81"/>
      <c r="AC31" s="132"/>
      <c r="AL31" s="128"/>
      <c r="AM31" s="128"/>
      <c r="AN31" s="128"/>
      <c r="AO31" s="128"/>
    </row>
    <row r="32" spans="1:42" ht="39" customHeight="1">
      <c r="A32" s="66">
        <v>3</v>
      </c>
      <c r="B32" s="73" t="s">
        <v>78</v>
      </c>
      <c r="C32" s="73"/>
      <c r="D32" s="73"/>
      <c r="E32" s="73"/>
      <c r="F32" s="73"/>
      <c r="G32" s="73"/>
      <c r="H32" s="74"/>
      <c r="I32" s="76"/>
      <c r="J32" s="76"/>
      <c r="K32" s="76"/>
      <c r="L32" s="76"/>
      <c r="M32" s="66"/>
      <c r="N32" s="66"/>
      <c r="O32" s="66"/>
      <c r="P32" s="66"/>
      <c r="Q32" s="68"/>
      <c r="R32" s="69"/>
      <c r="S32" s="69"/>
      <c r="T32" s="69"/>
      <c r="U32" s="68"/>
      <c r="V32" s="68"/>
      <c r="W32" s="68"/>
      <c r="X32" s="68"/>
      <c r="Y32" s="81"/>
      <c r="Z32" s="81"/>
      <c r="AA32" s="81"/>
      <c r="AB32" s="81"/>
      <c r="AC32" s="132"/>
      <c r="AL32" s="128"/>
      <c r="AM32" s="128"/>
      <c r="AN32" s="128"/>
      <c r="AO32" s="128"/>
    </row>
    <row r="33" spans="1:41" ht="48" customHeight="1">
      <c r="A33" s="66"/>
      <c r="B33" s="120" t="s">
        <v>79</v>
      </c>
      <c r="C33" s="73" t="s">
        <v>80</v>
      </c>
      <c r="D33" s="73"/>
      <c r="E33" s="73"/>
      <c r="F33" s="73"/>
      <c r="G33" s="73"/>
      <c r="H33" s="74"/>
      <c r="I33" s="76"/>
      <c r="J33" s="76"/>
      <c r="K33" s="76"/>
      <c r="L33" s="76"/>
      <c r="M33" s="66"/>
      <c r="N33" s="66"/>
      <c r="O33" s="66"/>
      <c r="P33" s="66"/>
      <c r="Q33" s="68"/>
      <c r="R33" s="69"/>
      <c r="S33" s="69"/>
      <c r="T33" s="69"/>
      <c r="U33" s="68"/>
      <c r="V33" s="68"/>
      <c r="W33" s="68"/>
      <c r="X33" s="68"/>
      <c r="Y33" s="81"/>
      <c r="Z33" s="133"/>
      <c r="AA33" s="81"/>
      <c r="AB33" s="81"/>
      <c r="AC33" s="132"/>
      <c r="AL33" s="128"/>
      <c r="AM33" s="128"/>
      <c r="AN33" s="128"/>
      <c r="AO33" s="128"/>
    </row>
    <row r="34" spans="1:41" ht="16.5">
      <c r="A34" s="66"/>
      <c r="B34" s="120"/>
      <c r="C34" s="91" t="s">
        <v>81</v>
      </c>
      <c r="D34" s="84" t="s">
        <v>82</v>
      </c>
      <c r="E34" s="84"/>
      <c r="F34" s="84"/>
      <c r="G34" s="84"/>
      <c r="H34" s="66">
        <v>8</v>
      </c>
      <c r="I34" s="58"/>
      <c r="J34" s="75"/>
      <c r="K34" s="58"/>
      <c r="L34" s="75"/>
      <c r="M34" s="58"/>
      <c r="N34" s="75"/>
      <c r="O34" s="58"/>
      <c r="P34" s="75"/>
      <c r="Q34" s="58">
        <v>110340486</v>
      </c>
      <c r="R34" s="58">
        <v>557644950.88999999</v>
      </c>
      <c r="S34" s="134">
        <v>7.5</v>
      </c>
      <c r="T34" s="135">
        <v>45976780.149999999</v>
      </c>
      <c r="U34" s="68">
        <v>41926779</v>
      </c>
      <c r="V34" s="69">
        <v>206981162.88999999</v>
      </c>
      <c r="W34" s="136">
        <v>7.5</v>
      </c>
      <c r="X34" s="69">
        <f>20425502.32+89092.28</f>
        <v>20514594.600000001</v>
      </c>
      <c r="Y34" s="79">
        <f>I34+M34+Q34+U34</f>
        <v>152267265</v>
      </c>
      <c r="Z34" s="80">
        <f>J34+N34+R34+V34</f>
        <v>764626113.77999997</v>
      </c>
      <c r="AA34" s="137">
        <v>7.5</v>
      </c>
      <c r="AB34" s="80">
        <f>L34+P34+T34+X34</f>
        <v>66491374.75</v>
      </c>
      <c r="AC34" s="123"/>
      <c r="AL34" s="128"/>
      <c r="AM34" s="128"/>
      <c r="AN34" s="128"/>
      <c r="AO34" s="128"/>
    </row>
    <row r="35" spans="1:41" ht="16.5">
      <c r="A35" s="66"/>
      <c r="B35" s="120"/>
      <c r="C35" s="91"/>
      <c r="D35" s="84"/>
      <c r="E35" s="84"/>
      <c r="F35" s="84"/>
      <c r="G35" s="84"/>
      <c r="H35" s="66">
        <v>10</v>
      </c>
      <c r="I35" s="58"/>
      <c r="J35" s="75"/>
      <c r="K35" s="58"/>
      <c r="L35" s="75"/>
      <c r="M35" s="58"/>
      <c r="N35" s="75"/>
      <c r="O35" s="58"/>
      <c r="P35" s="75"/>
      <c r="Q35" s="58">
        <v>1564484</v>
      </c>
      <c r="R35" s="58">
        <v>9432672.5800000001</v>
      </c>
      <c r="S35" s="134">
        <v>7.5</v>
      </c>
      <c r="T35" s="58">
        <v>678549.2</v>
      </c>
      <c r="U35" s="68">
        <v>548843</v>
      </c>
      <c r="V35" s="69">
        <v>3253059.36</v>
      </c>
      <c r="W35" s="136">
        <v>7.5</v>
      </c>
      <c r="X35" s="69">
        <v>244116.87</v>
      </c>
      <c r="Y35" s="79">
        <f>I35+M35+Q35+U35</f>
        <v>2113327</v>
      </c>
      <c r="Z35" s="80">
        <f>J35+N35+R35+V35</f>
        <v>12685731.939999999</v>
      </c>
      <c r="AA35" s="137">
        <v>7.5</v>
      </c>
      <c r="AB35" s="80">
        <f>L35+P35+T35+X35</f>
        <v>922666.07</v>
      </c>
      <c r="AC35" s="123"/>
    </row>
    <row r="36" spans="1:41" ht="16.5">
      <c r="A36" s="66"/>
      <c r="B36" s="120"/>
      <c r="C36" s="91"/>
      <c r="D36" s="84"/>
      <c r="E36" s="84"/>
      <c r="F36" s="84"/>
      <c r="G36" s="84"/>
      <c r="H36" s="66"/>
      <c r="I36" s="58"/>
      <c r="J36" s="75"/>
      <c r="K36" s="58"/>
      <c r="L36" s="75"/>
      <c r="M36" s="58"/>
      <c r="N36" s="75"/>
      <c r="O36" s="58"/>
      <c r="P36" s="75"/>
      <c r="Q36" s="58"/>
      <c r="R36" s="75"/>
      <c r="S36" s="134"/>
      <c r="T36" s="75"/>
      <c r="U36" s="68"/>
      <c r="V36" s="69"/>
      <c r="W36" s="136"/>
      <c r="X36" s="69"/>
      <c r="Y36" s="79"/>
      <c r="Z36" s="80"/>
      <c r="AA36" s="137"/>
      <c r="AB36" s="80"/>
      <c r="AC36" s="123"/>
    </row>
    <row r="37" spans="1:41" ht="16.5">
      <c r="A37" s="66"/>
      <c r="B37" s="120"/>
      <c r="C37" s="91"/>
      <c r="D37" s="84"/>
      <c r="E37" s="84"/>
      <c r="F37" s="84"/>
      <c r="G37" s="84"/>
      <c r="H37" s="66"/>
      <c r="I37" s="58"/>
      <c r="J37" s="75"/>
      <c r="K37" s="58"/>
      <c r="L37" s="75"/>
      <c r="M37" s="58"/>
      <c r="N37" s="75"/>
      <c r="O37" s="58"/>
      <c r="P37" s="58"/>
      <c r="Q37" s="58"/>
      <c r="R37" s="75"/>
      <c r="S37" s="134"/>
      <c r="T37" s="75"/>
      <c r="U37" s="68"/>
      <c r="V37" s="69"/>
      <c r="W37" s="136">
        <v>15</v>
      </c>
      <c r="X37" s="69"/>
      <c r="Y37" s="79"/>
      <c r="Z37" s="79"/>
      <c r="AA37" s="137"/>
      <c r="AB37" s="80"/>
      <c r="AC37" s="123"/>
    </row>
    <row r="38" spans="1:41" ht="16.5">
      <c r="A38" s="66"/>
      <c r="B38" s="120"/>
      <c r="C38" s="91"/>
      <c r="D38" s="84"/>
      <c r="E38" s="84"/>
      <c r="F38" s="84"/>
      <c r="G38" s="84"/>
      <c r="H38" s="66"/>
      <c r="I38" s="58"/>
      <c r="J38" s="58"/>
      <c r="K38" s="138"/>
      <c r="L38" s="75"/>
      <c r="M38" s="58"/>
      <c r="N38" s="75"/>
      <c r="O38" s="58"/>
      <c r="P38" s="58"/>
      <c r="Q38" s="58"/>
      <c r="R38" s="75"/>
      <c r="S38" s="134"/>
      <c r="T38" s="75"/>
      <c r="U38" s="68"/>
      <c r="V38" s="69"/>
      <c r="W38" s="139">
        <v>25</v>
      </c>
      <c r="X38" s="69"/>
      <c r="Y38" s="79"/>
      <c r="Z38" s="79"/>
      <c r="AA38" s="137"/>
      <c r="AB38" s="80"/>
      <c r="AC38" s="123"/>
    </row>
    <row r="39" spans="1:41" ht="16.5">
      <c r="A39" s="66"/>
      <c r="B39" s="120"/>
      <c r="C39" s="91"/>
      <c r="D39" s="84"/>
      <c r="E39" s="84"/>
      <c r="F39" s="84"/>
      <c r="G39" s="84"/>
      <c r="H39" s="66"/>
      <c r="I39" s="58"/>
      <c r="J39" s="58"/>
      <c r="K39" s="58"/>
      <c r="L39" s="75"/>
      <c r="M39" s="58"/>
      <c r="N39" s="75"/>
      <c r="O39" s="58"/>
      <c r="P39" s="58"/>
      <c r="Q39" s="58"/>
      <c r="R39" s="75"/>
      <c r="S39" s="134"/>
      <c r="T39" s="75"/>
      <c r="U39" s="68"/>
      <c r="V39" s="69"/>
      <c r="W39" s="136">
        <v>20</v>
      </c>
      <c r="X39" s="69"/>
      <c r="Y39" s="79"/>
      <c r="Z39" s="79"/>
      <c r="AA39" s="137"/>
      <c r="AB39" s="80"/>
      <c r="AC39" s="123"/>
    </row>
    <row r="40" spans="1:41" ht="16.5">
      <c r="A40" s="66"/>
      <c r="B40" s="120"/>
      <c r="C40" s="91"/>
      <c r="D40" s="84"/>
      <c r="E40" s="84"/>
      <c r="F40" s="84"/>
      <c r="G40" s="84"/>
      <c r="H40" s="66"/>
      <c r="I40" s="58"/>
      <c r="J40" s="75"/>
      <c r="K40" s="58"/>
      <c r="L40" s="58"/>
      <c r="M40" s="58"/>
      <c r="N40" s="58"/>
      <c r="O40" s="58"/>
      <c r="P40" s="75"/>
      <c r="Q40" s="58"/>
      <c r="R40" s="75"/>
      <c r="S40" s="134"/>
      <c r="T40" s="75"/>
      <c r="U40" s="68"/>
      <c r="V40" s="68"/>
      <c r="W40" s="136">
        <v>10</v>
      </c>
      <c r="X40" s="69"/>
      <c r="Y40" s="79"/>
      <c r="Z40" s="79"/>
      <c r="AA40" s="137"/>
      <c r="AB40" s="80"/>
      <c r="AC40" s="123"/>
    </row>
    <row r="41" spans="1:41" ht="16.5">
      <c r="A41" s="66"/>
      <c r="B41" s="120"/>
      <c r="C41" s="120"/>
      <c r="D41" s="91"/>
      <c r="E41" s="91"/>
      <c r="F41" s="91"/>
      <c r="G41" s="91"/>
      <c r="H41" s="66"/>
      <c r="I41" s="58"/>
      <c r="J41" s="75"/>
      <c r="K41" s="58"/>
      <c r="L41" s="58"/>
      <c r="M41" s="58"/>
      <c r="N41" s="58"/>
      <c r="O41" s="58"/>
      <c r="P41" s="75"/>
      <c r="Q41" s="58"/>
      <c r="R41" s="75"/>
      <c r="S41" s="134"/>
      <c r="T41" s="75"/>
      <c r="U41" s="68"/>
      <c r="V41" s="68"/>
      <c r="W41" s="136"/>
      <c r="X41" s="69"/>
      <c r="Y41" s="79"/>
      <c r="Z41" s="79"/>
      <c r="AA41" s="137"/>
      <c r="AB41" s="80"/>
      <c r="AC41" s="123"/>
    </row>
    <row r="42" spans="1:41" ht="16.5">
      <c r="A42" s="66"/>
      <c r="B42" s="120"/>
      <c r="C42" s="91" t="s">
        <v>83</v>
      </c>
      <c r="D42" s="84" t="s">
        <v>84</v>
      </c>
      <c r="E42" s="84"/>
      <c r="F42" s="84"/>
      <c r="G42" s="84"/>
      <c r="H42" s="66">
        <v>9</v>
      </c>
      <c r="I42" s="58"/>
      <c r="J42" s="75"/>
      <c r="K42" s="58"/>
      <c r="L42" s="75"/>
      <c r="M42" s="58"/>
      <c r="N42" s="75"/>
      <c r="O42" s="58"/>
      <c r="P42" s="75"/>
      <c r="Q42" s="58">
        <v>216507426</v>
      </c>
      <c r="R42" s="58">
        <v>1200749710.76</v>
      </c>
      <c r="S42" s="75">
        <v>15</v>
      </c>
      <c r="T42" s="58">
        <v>179425463.63</v>
      </c>
      <c r="U42" s="68">
        <v>102917931</v>
      </c>
      <c r="V42" s="69">
        <v>534576924.18000001</v>
      </c>
      <c r="W42" s="136">
        <v>15</v>
      </c>
      <c r="X42" s="69">
        <v>80064795.620000005</v>
      </c>
      <c r="Y42" s="79">
        <f>I42+M42+Q42+U42</f>
        <v>319425357</v>
      </c>
      <c r="Z42" s="80">
        <f>J42+N42+R42+V42</f>
        <v>1735326634.9400001</v>
      </c>
      <c r="AA42" s="137">
        <v>15</v>
      </c>
      <c r="AB42" s="80">
        <f>L42+P42+T42+X42</f>
        <v>259490259.25</v>
      </c>
      <c r="AC42" s="123"/>
    </row>
    <row r="43" spans="1:41" ht="16.5">
      <c r="A43" s="66"/>
      <c r="B43" s="120"/>
      <c r="C43" s="91"/>
      <c r="D43" s="84"/>
      <c r="E43" s="84"/>
      <c r="F43" s="84"/>
      <c r="G43" s="84"/>
      <c r="H43" s="66">
        <v>11</v>
      </c>
      <c r="I43" s="58"/>
      <c r="J43" s="75"/>
      <c r="K43" s="58"/>
      <c r="L43" s="75"/>
      <c r="M43" s="58"/>
      <c r="N43" s="75"/>
      <c r="O43" s="58"/>
      <c r="P43" s="75"/>
      <c r="Q43" s="58">
        <v>3006717</v>
      </c>
      <c r="R43" s="58">
        <v>17712390.739999998</v>
      </c>
      <c r="S43" s="75">
        <v>15</v>
      </c>
      <c r="T43" s="58">
        <v>2678076.0299999998</v>
      </c>
      <c r="U43" s="68">
        <v>1331739</v>
      </c>
      <c r="V43" s="69">
        <v>7838525.8600000003</v>
      </c>
      <c r="W43" s="136">
        <v>15</v>
      </c>
      <c r="X43" s="69">
        <v>1183113.08</v>
      </c>
      <c r="Y43" s="79">
        <f>I43+M43+Q43+U43</f>
        <v>4338456</v>
      </c>
      <c r="Z43" s="80">
        <f>J43+N43+R43+V43</f>
        <v>25550916.599999998</v>
      </c>
      <c r="AA43" s="137">
        <v>15</v>
      </c>
      <c r="AB43" s="80">
        <f>L43+P43+T43+X43</f>
        <v>3861189.11</v>
      </c>
      <c r="AC43" s="123"/>
    </row>
    <row r="44" spans="1:41" ht="16.5">
      <c r="A44" s="66"/>
      <c r="B44" s="120"/>
      <c r="C44" s="91"/>
      <c r="D44" s="84"/>
      <c r="E44" s="84"/>
      <c r="F44" s="84"/>
      <c r="G44" s="84"/>
      <c r="H44" s="66"/>
      <c r="I44" s="58"/>
      <c r="J44" s="75"/>
      <c r="K44" s="58"/>
      <c r="L44" s="75"/>
      <c r="M44" s="140"/>
      <c r="N44" s="75"/>
      <c r="O44" s="58"/>
      <c r="P44" s="75"/>
      <c r="Q44" s="58"/>
      <c r="R44" s="75"/>
      <c r="S44" s="75"/>
      <c r="T44" s="75"/>
      <c r="U44" s="68"/>
      <c r="V44" s="69"/>
      <c r="W44" s="136"/>
      <c r="X44" s="69"/>
      <c r="Y44" s="79"/>
      <c r="Z44" s="80"/>
      <c r="AA44" s="137"/>
      <c r="AB44" s="80"/>
      <c r="AC44" s="123"/>
    </row>
    <row r="45" spans="1:41" ht="16.5">
      <c r="A45" s="66"/>
      <c r="B45" s="120" t="s">
        <v>85</v>
      </c>
      <c r="C45" s="91" t="s">
        <v>86</v>
      </c>
      <c r="D45" s="91"/>
      <c r="E45" s="91"/>
      <c r="F45" s="91"/>
      <c r="G45" s="91"/>
      <c r="H45" s="66"/>
      <c r="I45" s="58"/>
      <c r="J45" s="75"/>
      <c r="K45" s="58"/>
      <c r="L45" s="75"/>
      <c r="M45" s="140"/>
      <c r="N45" s="75"/>
      <c r="O45" s="58"/>
      <c r="P45" s="75"/>
      <c r="R45" s="75"/>
      <c r="S45" s="75"/>
      <c r="T45" s="75"/>
      <c r="U45" s="68"/>
      <c r="V45" s="69"/>
      <c r="W45" s="136"/>
      <c r="X45" s="69"/>
      <c r="Y45" s="79"/>
      <c r="Z45" s="80"/>
      <c r="AA45" s="137"/>
      <c r="AB45" s="80"/>
      <c r="AC45" s="123"/>
    </row>
    <row r="46" spans="1:41" ht="16.5">
      <c r="A46" s="66"/>
      <c r="B46" s="120"/>
      <c r="C46" s="91" t="s">
        <v>87</v>
      </c>
      <c r="D46" s="84" t="s">
        <v>88</v>
      </c>
      <c r="E46" s="84"/>
      <c r="F46" s="84"/>
      <c r="G46" s="84"/>
      <c r="H46" s="66">
        <v>12</v>
      </c>
      <c r="I46" s="58"/>
      <c r="J46" s="75"/>
      <c r="K46" s="58"/>
      <c r="L46" s="75"/>
      <c r="M46" s="58"/>
      <c r="N46" s="75"/>
      <c r="O46" s="58"/>
      <c r="P46" s="75"/>
      <c r="Q46" s="58">
        <v>245865</v>
      </c>
      <c r="R46" s="58">
        <v>1355957.09</v>
      </c>
      <c r="S46" s="75">
        <v>7.5</v>
      </c>
      <c r="T46" s="58">
        <v>103247.49</v>
      </c>
      <c r="U46" s="68">
        <v>272958</v>
      </c>
      <c r="V46" s="69">
        <v>1337680.3700000001</v>
      </c>
      <c r="W46" s="136">
        <v>7.5</v>
      </c>
      <c r="X46" s="69">
        <v>100443.03</v>
      </c>
      <c r="Y46" s="79" t="e">
        <f>I46+M46+#REF!+U46</f>
        <v>#REF!</v>
      </c>
      <c r="Z46" s="80">
        <f>J46+N46+R46+V46</f>
        <v>2693637.46</v>
      </c>
      <c r="AA46" s="137">
        <v>7.5</v>
      </c>
      <c r="AB46" s="80">
        <f>L46+P46+T46+X46</f>
        <v>203690.52000000002</v>
      </c>
      <c r="AC46" s="123"/>
    </row>
    <row r="47" spans="1:41" ht="16.5">
      <c r="A47" s="66"/>
      <c r="B47" s="120"/>
      <c r="C47" s="91"/>
      <c r="D47" s="84"/>
      <c r="E47" s="84"/>
      <c r="F47" s="84"/>
      <c r="G47" s="84"/>
      <c r="H47" s="66"/>
      <c r="I47" s="58"/>
      <c r="J47" s="75"/>
      <c r="K47" s="58"/>
      <c r="L47" s="75"/>
      <c r="M47" s="58"/>
      <c r="N47" s="75"/>
      <c r="O47" s="58"/>
      <c r="P47" s="75"/>
      <c r="Q47" s="56"/>
      <c r="R47" s="75"/>
      <c r="S47" s="75"/>
      <c r="T47" s="75"/>
      <c r="U47" s="68"/>
      <c r="V47" s="69"/>
      <c r="W47" s="136"/>
      <c r="X47" s="69"/>
      <c r="Y47" s="79"/>
      <c r="Z47" s="80"/>
      <c r="AA47" s="137"/>
      <c r="AB47" s="80"/>
      <c r="AC47" s="123"/>
    </row>
    <row r="48" spans="1:41" ht="16.5">
      <c r="A48" s="66"/>
      <c r="B48" s="120"/>
      <c r="C48" s="91"/>
      <c r="D48" s="84"/>
      <c r="E48" s="84"/>
      <c r="F48" s="84"/>
      <c r="G48" s="84"/>
      <c r="H48" s="66"/>
      <c r="I48" s="58"/>
      <c r="J48" s="75"/>
      <c r="K48" s="58"/>
      <c r="L48" s="75"/>
      <c r="M48" s="140"/>
      <c r="N48" s="75"/>
      <c r="O48" s="58"/>
      <c r="P48" s="75"/>
      <c r="Q48" s="56"/>
      <c r="R48" s="75"/>
      <c r="S48" s="75"/>
      <c r="T48" s="75"/>
      <c r="U48" s="68"/>
      <c r="V48" s="69"/>
      <c r="W48" s="136"/>
      <c r="X48" s="69"/>
      <c r="Y48" s="79"/>
      <c r="Z48" s="80"/>
      <c r="AA48" s="137"/>
      <c r="AB48" s="80"/>
      <c r="AC48" s="123"/>
    </row>
    <row r="49" spans="1:31" ht="16.5">
      <c r="A49" s="66"/>
      <c r="B49" s="120"/>
      <c r="C49" s="120"/>
      <c r="D49" s="120"/>
      <c r="E49" s="120"/>
      <c r="F49" s="120"/>
      <c r="G49" s="120"/>
      <c r="H49" s="66"/>
      <c r="I49" s="58"/>
      <c r="J49" s="75"/>
      <c r="K49" s="58"/>
      <c r="L49" s="75"/>
      <c r="M49" s="140"/>
      <c r="N49" s="75"/>
      <c r="O49" s="58"/>
      <c r="P49" s="75"/>
      <c r="Q49" s="56"/>
      <c r="R49" s="75"/>
      <c r="S49" s="75"/>
      <c r="T49" s="75"/>
      <c r="U49" s="68"/>
      <c r="V49" s="69"/>
      <c r="W49" s="136"/>
      <c r="X49" s="69"/>
      <c r="Y49" s="79"/>
      <c r="Z49" s="80"/>
      <c r="AA49" s="137"/>
      <c r="AB49" s="80"/>
      <c r="AC49" s="123"/>
    </row>
    <row r="50" spans="1:31" ht="16.5">
      <c r="A50" s="66"/>
      <c r="B50" s="120"/>
      <c r="C50" s="91" t="s">
        <v>89</v>
      </c>
      <c r="D50" s="84" t="s">
        <v>90</v>
      </c>
      <c r="E50" s="84"/>
      <c r="F50" s="84"/>
      <c r="G50" s="84"/>
      <c r="H50" s="66">
        <v>13</v>
      </c>
      <c r="I50" s="58"/>
      <c r="J50" s="75"/>
      <c r="K50" s="58"/>
      <c r="L50" s="75"/>
      <c r="M50" s="140"/>
      <c r="N50" s="75"/>
      <c r="O50" s="58"/>
      <c r="P50" s="75"/>
      <c r="Q50" s="58">
        <v>1092518</v>
      </c>
      <c r="R50" s="58">
        <v>6297126.6799999997</v>
      </c>
      <c r="S50" s="58">
        <v>11.25</v>
      </c>
      <c r="T50" s="58">
        <v>712319.1</v>
      </c>
      <c r="U50" s="68">
        <v>324652</v>
      </c>
      <c r="V50" s="69">
        <v>1775071.31</v>
      </c>
      <c r="W50" s="136">
        <v>11.25</v>
      </c>
      <c r="X50" s="69">
        <v>199041.07</v>
      </c>
      <c r="Y50" s="79">
        <f>I50+M50+Q50+U50</f>
        <v>1417170</v>
      </c>
      <c r="Z50" s="80">
        <f>J50+N50+R50+V50</f>
        <v>8072197.9900000002</v>
      </c>
      <c r="AA50" s="137">
        <v>11.25</v>
      </c>
      <c r="AB50" s="80">
        <f>L50+P50+T50+X50</f>
        <v>911360.16999999993</v>
      </c>
      <c r="AC50" s="123"/>
    </row>
    <row r="51" spans="1:31" ht="16.5">
      <c r="A51" s="66"/>
      <c r="B51" s="120"/>
      <c r="C51" s="91"/>
      <c r="D51" s="84"/>
      <c r="E51" s="84"/>
      <c r="F51" s="84"/>
      <c r="G51" s="84"/>
      <c r="H51" s="66"/>
      <c r="I51" s="58"/>
      <c r="J51" s="75"/>
      <c r="K51" s="58"/>
      <c r="L51" s="75"/>
      <c r="M51" s="140"/>
      <c r="N51" s="75"/>
      <c r="O51" s="58"/>
      <c r="P51" s="75"/>
      <c r="Q51" s="56"/>
      <c r="R51" s="75"/>
      <c r="S51" s="75"/>
      <c r="T51" s="75"/>
      <c r="U51" s="68"/>
      <c r="V51" s="69"/>
      <c r="W51" s="136"/>
      <c r="X51" s="69"/>
      <c r="Y51" s="79"/>
      <c r="Z51" s="80"/>
      <c r="AA51" s="137"/>
      <c r="AB51" s="80"/>
      <c r="AC51" s="123"/>
    </row>
    <row r="52" spans="1:31" ht="16.5">
      <c r="A52" s="66"/>
      <c r="B52" s="120"/>
      <c r="C52" s="91"/>
      <c r="D52" s="84"/>
      <c r="E52" s="84"/>
      <c r="F52" s="84"/>
      <c r="G52" s="84"/>
      <c r="H52" s="66"/>
      <c r="I52" s="58"/>
      <c r="J52" s="75"/>
      <c r="K52" s="58"/>
      <c r="L52" s="75"/>
      <c r="M52" s="140"/>
      <c r="N52" s="75"/>
      <c r="O52" s="58"/>
      <c r="P52" s="75"/>
      <c r="Q52" s="56"/>
      <c r="R52" s="75"/>
      <c r="S52" s="75"/>
      <c r="T52" s="75"/>
      <c r="U52" s="68"/>
      <c r="V52" s="69"/>
      <c r="W52" s="136"/>
      <c r="X52" s="69"/>
      <c r="Y52" s="79"/>
      <c r="Z52" s="80"/>
      <c r="AA52" s="137"/>
      <c r="AB52" s="80"/>
      <c r="AC52" s="123"/>
      <c r="AE52" s="141" t="e">
        <f>Y51+'[1]June''10'!Y57+'[1]May''10'!Y57+'[1]APRIL''10 (2)'!Y57</f>
        <v>#REF!</v>
      </c>
    </row>
    <row r="53" spans="1:31" ht="95.25" customHeight="1">
      <c r="A53" s="66"/>
      <c r="B53" s="120" t="s">
        <v>91</v>
      </c>
      <c r="C53" s="73" t="s">
        <v>92</v>
      </c>
      <c r="D53" s="73"/>
      <c r="E53" s="73"/>
      <c r="F53" s="73"/>
      <c r="G53" s="73"/>
      <c r="H53" s="44"/>
      <c r="I53" s="67"/>
      <c r="J53" s="67"/>
      <c r="K53" s="67"/>
      <c r="L53" s="67"/>
      <c r="M53" s="142"/>
      <c r="N53" s="143"/>
      <c r="O53" s="142"/>
      <c r="P53" s="142"/>
      <c r="Q53" s="76"/>
      <c r="R53" s="75"/>
      <c r="S53" s="75"/>
      <c r="T53" s="75"/>
      <c r="U53" s="68"/>
      <c r="V53" s="69"/>
      <c r="W53" s="68"/>
      <c r="X53" s="69"/>
      <c r="Y53" s="79"/>
      <c r="Z53" s="80"/>
      <c r="AA53" s="137"/>
      <c r="AB53" s="80">
        <f>L53+P53+T53+X53</f>
        <v>0</v>
      </c>
      <c r="AC53" s="123"/>
    </row>
    <row r="54" spans="1:31" ht="33.75" customHeight="1">
      <c r="A54" s="66"/>
      <c r="B54" s="120"/>
      <c r="C54" s="84" t="s">
        <v>93</v>
      </c>
      <c r="D54" s="84"/>
      <c r="E54" s="84"/>
      <c r="F54" s="84"/>
      <c r="G54" s="84"/>
      <c r="H54" s="66">
        <v>28</v>
      </c>
      <c r="I54" s="67"/>
      <c r="J54" s="75"/>
      <c r="K54" s="67"/>
      <c r="L54" s="75"/>
      <c r="M54" s="140"/>
      <c r="N54" s="75"/>
      <c r="O54" s="58"/>
      <c r="P54" s="75"/>
      <c r="Q54" s="58">
        <v>628137696</v>
      </c>
      <c r="R54" s="58">
        <v>4318535412.54</v>
      </c>
      <c r="S54" s="75">
        <v>15</v>
      </c>
      <c r="T54" s="58">
        <v>665286323.84000003</v>
      </c>
      <c r="U54" s="68">
        <v>366041828</v>
      </c>
      <c r="V54" s="69">
        <v>2478341153.7399998</v>
      </c>
      <c r="W54" s="68">
        <v>15</v>
      </c>
      <c r="X54" s="69">
        <v>370515418.92000002</v>
      </c>
      <c r="Y54" s="79">
        <f>I54+M54+Q54+U54</f>
        <v>994179524</v>
      </c>
      <c r="Z54" s="80">
        <f>J54+N54+R54+V54</f>
        <v>6796876566.2799997</v>
      </c>
      <c r="AA54" s="137">
        <v>15</v>
      </c>
      <c r="AB54" s="80">
        <f>L54+P54+T54+X54</f>
        <v>1035801742.76</v>
      </c>
      <c r="AC54" s="123"/>
    </row>
    <row r="55" spans="1:31" ht="18.75" customHeight="1">
      <c r="A55" s="66"/>
      <c r="B55" s="120"/>
      <c r="C55" s="144"/>
      <c r="D55" s="145"/>
      <c r="E55" s="145"/>
      <c r="F55" s="145"/>
      <c r="G55" s="146"/>
      <c r="H55" s="66"/>
      <c r="I55" s="67"/>
      <c r="J55" s="75"/>
      <c r="K55" s="67"/>
      <c r="L55" s="75"/>
      <c r="M55" s="140"/>
      <c r="N55" s="75"/>
      <c r="O55" s="58"/>
      <c r="P55" s="75"/>
      <c r="Q55" s="58"/>
      <c r="R55" s="75"/>
      <c r="S55" s="75"/>
      <c r="T55" s="75"/>
      <c r="U55" s="68"/>
      <c r="V55" s="69"/>
      <c r="W55" s="68"/>
      <c r="X55" s="69"/>
      <c r="Y55" s="79"/>
      <c r="Z55" s="80"/>
      <c r="AA55" s="137"/>
      <c r="AB55" s="80"/>
      <c r="AC55" s="123"/>
    </row>
    <row r="56" spans="1:31" ht="22.5" customHeight="1">
      <c r="A56" s="66"/>
      <c r="B56" s="120"/>
      <c r="C56" s="91" t="s">
        <v>94</v>
      </c>
      <c r="D56" s="91"/>
      <c r="E56" s="91"/>
      <c r="F56" s="91"/>
      <c r="G56" s="91"/>
      <c r="H56" s="66">
        <v>28</v>
      </c>
      <c r="I56" s="66"/>
      <c r="J56" s="58"/>
      <c r="K56" s="66"/>
      <c r="L56" s="75"/>
      <c r="M56" s="142"/>
      <c r="N56" s="143"/>
      <c r="O56" s="142"/>
      <c r="P56" s="75"/>
      <c r="Q56" s="76"/>
      <c r="R56" s="75"/>
      <c r="S56" s="75"/>
      <c r="T56" s="58">
        <v>-211215498.90000001</v>
      </c>
      <c r="U56" s="68"/>
      <c r="V56" s="69"/>
      <c r="W56" s="68"/>
      <c r="X56" s="69">
        <v>-89088079.370000005</v>
      </c>
      <c r="Y56" s="79">
        <f>I56+M56+Q56+U56</f>
        <v>0</v>
      </c>
      <c r="Z56" s="80">
        <f>J56+N56+R56+V56</f>
        <v>0</v>
      </c>
      <c r="AA56" s="137"/>
      <c r="AB56" s="80">
        <f>L56+P56+T56+X56</f>
        <v>-300303578.26999998</v>
      </c>
      <c r="AC56" s="123"/>
    </row>
    <row r="57" spans="1:31" ht="16.5" customHeight="1">
      <c r="A57" s="66"/>
      <c r="B57" s="120"/>
      <c r="C57" s="144"/>
      <c r="D57" s="145"/>
      <c r="E57" s="145"/>
      <c r="F57" s="145"/>
      <c r="G57" s="146"/>
      <c r="H57" s="66"/>
      <c r="I57" s="66"/>
      <c r="J57" s="58"/>
      <c r="K57" s="66"/>
      <c r="L57" s="75"/>
      <c r="M57" s="142"/>
      <c r="N57" s="143"/>
      <c r="O57" s="142"/>
      <c r="P57" s="75"/>
      <c r="Q57" s="76"/>
      <c r="R57" s="75"/>
      <c r="S57" s="75"/>
      <c r="T57" s="75"/>
      <c r="U57" s="68"/>
      <c r="V57" s="69"/>
      <c r="W57" s="68"/>
      <c r="X57" s="69"/>
      <c r="Y57" s="79"/>
      <c r="Z57" s="80"/>
      <c r="AA57" s="137"/>
      <c r="AB57" s="80"/>
      <c r="AC57" s="123"/>
    </row>
    <row r="58" spans="1:31" ht="30.75" customHeight="1">
      <c r="A58" s="66"/>
      <c r="B58" s="120"/>
      <c r="C58" s="84" t="s">
        <v>95</v>
      </c>
      <c r="D58" s="84"/>
      <c r="E58" s="84"/>
      <c r="F58" s="84"/>
      <c r="G58" s="84"/>
      <c r="H58" s="66">
        <v>18</v>
      </c>
      <c r="I58" s="67"/>
      <c r="J58" s="67"/>
      <c r="K58" s="67"/>
      <c r="L58" s="67"/>
      <c r="M58" s="142"/>
      <c r="N58" s="143"/>
      <c r="O58" s="142"/>
      <c r="P58" s="142"/>
      <c r="Q58" s="58">
        <v>119686933</v>
      </c>
      <c r="R58" s="58">
        <v>848265875.96000004</v>
      </c>
      <c r="S58" s="75">
        <v>10</v>
      </c>
      <c r="T58" s="135">
        <v>82113383.310000002</v>
      </c>
      <c r="U58" s="68">
        <v>46737359</v>
      </c>
      <c r="V58" s="69">
        <v>319897919.58999997</v>
      </c>
      <c r="W58" s="68">
        <v>10</v>
      </c>
      <c r="X58" s="69">
        <f>30969647.65-772635.05</f>
        <v>30197012.599999998</v>
      </c>
      <c r="Y58" s="79">
        <f>I58+M58+Q58+U58</f>
        <v>166424292</v>
      </c>
      <c r="Z58" s="80">
        <f>J58+N58+R58+V58</f>
        <v>1168163795.55</v>
      </c>
      <c r="AA58" s="137">
        <v>10</v>
      </c>
      <c r="AB58" s="80">
        <f>L58+P58+T58+X58</f>
        <v>112310395.91</v>
      </c>
      <c r="AC58" s="123"/>
    </row>
    <row r="59" spans="1:31" ht="19.5" customHeight="1">
      <c r="A59" s="66"/>
      <c r="B59" s="120"/>
      <c r="C59" s="144"/>
      <c r="D59" s="145"/>
      <c r="E59" s="145"/>
      <c r="F59" s="145"/>
      <c r="G59" s="146"/>
      <c r="H59" s="66"/>
      <c r="I59" s="67"/>
      <c r="J59" s="67"/>
      <c r="K59" s="67"/>
      <c r="L59" s="67"/>
      <c r="M59" s="142"/>
      <c r="N59" s="143"/>
      <c r="O59" s="142"/>
      <c r="P59" s="142"/>
      <c r="Q59" s="76"/>
      <c r="R59" s="75"/>
      <c r="S59" s="75"/>
      <c r="T59" s="75"/>
      <c r="U59" s="68"/>
      <c r="V59" s="69"/>
      <c r="W59" s="68"/>
      <c r="X59" s="69"/>
      <c r="Y59" s="79"/>
      <c r="Z59" s="80"/>
      <c r="AA59" s="137"/>
      <c r="AB59" s="80"/>
      <c r="AC59" s="123"/>
    </row>
    <row r="60" spans="1:31" ht="19.5" customHeight="1">
      <c r="A60" s="66"/>
      <c r="B60" s="120"/>
      <c r="C60" s="144"/>
      <c r="D60" s="145"/>
      <c r="E60" s="145"/>
      <c r="F60" s="145"/>
      <c r="G60" s="146"/>
      <c r="H60" s="66"/>
      <c r="I60" s="67"/>
      <c r="J60" s="67"/>
      <c r="K60" s="67"/>
      <c r="L60" s="67"/>
      <c r="M60" s="142"/>
      <c r="N60" s="143"/>
      <c r="O60" s="142"/>
      <c r="P60" s="142"/>
      <c r="Q60" s="76"/>
      <c r="R60" s="75"/>
      <c r="S60" s="75"/>
      <c r="T60" s="75"/>
      <c r="U60" s="68"/>
      <c r="V60" s="69"/>
      <c r="W60" s="68"/>
      <c r="X60" s="69"/>
      <c r="Y60" s="79"/>
      <c r="Z60" s="80"/>
      <c r="AA60" s="137"/>
      <c r="AB60" s="80"/>
      <c r="AC60" s="123"/>
      <c r="AD60" s="147"/>
    </row>
    <row r="61" spans="1:31" ht="48.75" customHeight="1">
      <c r="A61" s="66"/>
      <c r="B61" s="120" t="s">
        <v>96</v>
      </c>
      <c r="C61" s="91" t="s">
        <v>97</v>
      </c>
      <c r="D61" s="91"/>
      <c r="E61" s="91"/>
      <c r="F61" s="91"/>
      <c r="G61" s="91"/>
      <c r="H61" s="66">
        <v>14</v>
      </c>
      <c r="I61" s="58"/>
      <c r="J61" s="75"/>
      <c r="K61" s="58"/>
      <c r="L61" s="75"/>
      <c r="M61" s="58"/>
      <c r="N61" s="75"/>
      <c r="O61" s="58"/>
      <c r="P61" s="75"/>
      <c r="Q61" s="58">
        <v>10661171</v>
      </c>
      <c r="R61" s="58">
        <v>79024545.609999999</v>
      </c>
      <c r="S61" s="75">
        <v>25</v>
      </c>
      <c r="T61" s="58">
        <v>18947363.41</v>
      </c>
      <c r="U61" s="68">
        <v>8962179</v>
      </c>
      <c r="V61" s="69">
        <v>61807406.149999999</v>
      </c>
      <c r="W61" s="68">
        <v>15</v>
      </c>
      <c r="X61" s="69">
        <v>15481221.67</v>
      </c>
      <c r="Y61" s="79">
        <f t="shared" ref="Y61:Z67" si="2">I61+M61+Q61+U61</f>
        <v>19623350</v>
      </c>
      <c r="Z61" s="80">
        <f t="shared" si="2"/>
        <v>140831951.75999999</v>
      </c>
      <c r="AA61" s="137">
        <v>15</v>
      </c>
      <c r="AB61" s="80">
        <f t="shared" ref="AB61:AB67" si="3">L61+P61+T61+X61</f>
        <v>34428585.079999998</v>
      </c>
      <c r="AC61" s="123"/>
      <c r="AD61" s="147"/>
    </row>
    <row r="62" spans="1:31" ht="16.5">
      <c r="A62" s="66"/>
      <c r="B62" s="120"/>
      <c r="C62" s="91"/>
      <c r="D62" s="91"/>
      <c r="E62" s="91"/>
      <c r="F62" s="91"/>
      <c r="G62" s="91"/>
      <c r="H62" s="66">
        <v>15</v>
      </c>
      <c r="I62" s="58"/>
      <c r="J62" s="75"/>
      <c r="K62" s="58"/>
      <c r="L62" s="75"/>
      <c r="M62" s="138"/>
      <c r="N62" s="75"/>
      <c r="O62" s="67"/>
      <c r="P62" s="75"/>
      <c r="Q62" s="148">
        <v>97850491</v>
      </c>
      <c r="R62" s="58">
        <v>662327241.83999991</v>
      </c>
      <c r="S62" s="75">
        <v>25</v>
      </c>
      <c r="T62" s="58">
        <v>160966670.18000001</v>
      </c>
      <c r="U62" s="68">
        <v>46934211</v>
      </c>
      <c r="V62" s="69">
        <v>302638843.26999998</v>
      </c>
      <c r="W62" s="68">
        <v>25</v>
      </c>
      <c r="X62" s="69">
        <v>74859555.340000004</v>
      </c>
      <c r="Y62" s="79">
        <f t="shared" si="2"/>
        <v>144784702</v>
      </c>
      <c r="Z62" s="80">
        <f t="shared" si="2"/>
        <v>964966085.1099999</v>
      </c>
      <c r="AA62" s="137">
        <v>25</v>
      </c>
      <c r="AB62" s="80">
        <f t="shared" si="3"/>
        <v>235826225.52000001</v>
      </c>
      <c r="AC62" s="123"/>
      <c r="AD62" s="147"/>
    </row>
    <row r="63" spans="1:31" ht="16.5">
      <c r="A63" s="66"/>
      <c r="B63" s="120"/>
      <c r="C63" s="91"/>
      <c r="D63" s="91"/>
      <c r="E63" s="91"/>
      <c r="F63" s="91"/>
      <c r="G63" s="91"/>
      <c r="H63" s="66">
        <v>16</v>
      </c>
      <c r="I63" s="58"/>
      <c r="J63" s="75"/>
      <c r="K63" s="58"/>
      <c r="L63" s="75"/>
      <c r="M63" s="138"/>
      <c r="N63" s="75"/>
      <c r="O63" s="67"/>
      <c r="P63" s="75"/>
      <c r="Q63" s="148">
        <v>233794</v>
      </c>
      <c r="R63" s="58">
        <v>1664254.5</v>
      </c>
      <c r="S63" s="75">
        <v>25</v>
      </c>
      <c r="T63" s="58">
        <v>416156.95</v>
      </c>
      <c r="U63" s="68">
        <v>84551</v>
      </c>
      <c r="V63" s="69">
        <v>599293.51</v>
      </c>
      <c r="W63" s="68">
        <v>25</v>
      </c>
      <c r="X63" s="69">
        <v>149939.16</v>
      </c>
      <c r="Y63" s="79">
        <f t="shared" si="2"/>
        <v>318345</v>
      </c>
      <c r="Z63" s="80">
        <f t="shared" si="2"/>
        <v>2263548.0099999998</v>
      </c>
      <c r="AA63" s="137">
        <v>25</v>
      </c>
      <c r="AB63" s="80">
        <f t="shared" si="3"/>
        <v>566096.11</v>
      </c>
      <c r="AC63" s="123"/>
    </row>
    <row r="64" spans="1:31" ht="16.5">
      <c r="A64" s="66"/>
      <c r="B64" s="120"/>
      <c r="C64" s="91"/>
      <c r="D64" s="91"/>
      <c r="E64" s="91"/>
      <c r="F64" s="91"/>
      <c r="G64" s="91"/>
      <c r="H64" s="66">
        <v>17</v>
      </c>
      <c r="I64" s="58"/>
      <c r="J64" s="75"/>
      <c r="K64" s="58"/>
      <c r="L64" s="75"/>
      <c r="M64" s="58"/>
      <c r="N64" s="75"/>
      <c r="O64" s="58"/>
      <c r="P64" s="58"/>
      <c r="Q64" s="58">
        <v>4780696</v>
      </c>
      <c r="R64" s="58">
        <v>33942102.899999999</v>
      </c>
      <c r="S64" s="75">
        <v>25</v>
      </c>
      <c r="T64" s="58">
        <v>4877244.6400000006</v>
      </c>
      <c r="U64" s="68">
        <v>6086981</v>
      </c>
      <c r="V64" s="69">
        <v>40071781.840000004</v>
      </c>
      <c r="W64" s="68">
        <v>25</v>
      </c>
      <c r="X64" s="69">
        <v>10084861.640000001</v>
      </c>
      <c r="Y64" s="79">
        <f t="shared" si="2"/>
        <v>10867677</v>
      </c>
      <c r="Z64" s="80">
        <f t="shared" si="2"/>
        <v>74013884.74000001</v>
      </c>
      <c r="AA64" s="137">
        <v>25</v>
      </c>
      <c r="AB64" s="80">
        <f t="shared" si="3"/>
        <v>14962106.280000001</v>
      </c>
      <c r="AC64" s="123"/>
    </row>
    <row r="65" spans="1:30" ht="16.5">
      <c r="A65" s="66"/>
      <c r="B65" s="120"/>
      <c r="C65" s="91"/>
      <c r="D65" s="91"/>
      <c r="E65" s="91"/>
      <c r="F65" s="91"/>
      <c r="G65" s="91"/>
      <c r="H65" s="66">
        <v>19</v>
      </c>
      <c r="I65" s="58"/>
      <c r="J65" s="75"/>
      <c r="K65" s="58"/>
      <c r="L65" s="75"/>
      <c r="M65" s="58"/>
      <c r="N65" s="75"/>
      <c r="O65" s="58"/>
      <c r="P65" s="75"/>
      <c r="Q65" s="58">
        <v>40302898</v>
      </c>
      <c r="R65" s="58">
        <v>281917242.10000002</v>
      </c>
      <c r="S65" s="75">
        <v>10</v>
      </c>
      <c r="T65" s="58">
        <v>28308377.329999998</v>
      </c>
      <c r="U65" s="68">
        <v>16133370</v>
      </c>
      <c r="V65" s="69">
        <v>108316267.64</v>
      </c>
      <c r="W65" s="68">
        <v>10</v>
      </c>
      <c r="X65" s="69">
        <v>10615409.32</v>
      </c>
      <c r="Y65" s="79">
        <f t="shared" si="2"/>
        <v>56436268</v>
      </c>
      <c r="Z65" s="80">
        <f t="shared" si="2"/>
        <v>390233509.74000001</v>
      </c>
      <c r="AA65" s="137">
        <v>10</v>
      </c>
      <c r="AB65" s="80">
        <f t="shared" si="3"/>
        <v>38923786.649999999</v>
      </c>
      <c r="AC65" s="123"/>
    </row>
    <row r="66" spans="1:30" ht="16.5">
      <c r="A66" s="66"/>
      <c r="B66" s="120"/>
      <c r="C66" s="91"/>
      <c r="D66" s="91"/>
      <c r="E66" s="91"/>
      <c r="F66" s="91"/>
      <c r="G66" s="91"/>
      <c r="H66" s="66">
        <v>22</v>
      </c>
      <c r="I66" s="58"/>
      <c r="J66" s="58"/>
      <c r="K66" s="138"/>
      <c r="L66" s="75"/>
      <c r="M66" s="58"/>
      <c r="N66" s="75"/>
      <c r="O66" s="67"/>
      <c r="P66" s="75"/>
      <c r="Q66" s="148">
        <v>882324</v>
      </c>
      <c r="R66" s="58">
        <v>6357020.8300000001</v>
      </c>
      <c r="S66" s="75">
        <v>25</v>
      </c>
      <c r="T66" s="58">
        <v>1590470.76</v>
      </c>
      <c r="U66" s="68">
        <v>1511927</v>
      </c>
      <c r="V66" s="69">
        <v>9757189.6799999997</v>
      </c>
      <c r="W66" s="68">
        <v>15</v>
      </c>
      <c r="X66" s="69">
        <v>2434618.88</v>
      </c>
      <c r="Y66" s="79">
        <f t="shared" si="2"/>
        <v>2394251</v>
      </c>
      <c r="Z66" s="80">
        <f t="shared" si="2"/>
        <v>16114210.51</v>
      </c>
      <c r="AA66" s="137">
        <v>15</v>
      </c>
      <c r="AB66" s="80">
        <f t="shared" si="3"/>
        <v>4025089.6399999997</v>
      </c>
      <c r="AC66" s="123"/>
    </row>
    <row r="67" spans="1:30" ht="16.5">
      <c r="A67" s="66"/>
      <c r="B67" s="120"/>
      <c r="C67" s="144"/>
      <c r="D67" s="145"/>
      <c r="E67" s="145"/>
      <c r="F67" s="145"/>
      <c r="G67" s="146"/>
      <c r="H67" s="66">
        <v>23</v>
      </c>
      <c r="I67" s="58"/>
      <c r="J67" s="58"/>
      <c r="K67" s="138"/>
      <c r="L67" s="75"/>
      <c r="M67" s="58"/>
      <c r="N67" s="75"/>
      <c r="O67" s="67"/>
      <c r="P67" s="75"/>
      <c r="Q67" s="148">
        <v>567074</v>
      </c>
      <c r="R67" s="58">
        <v>4065220.3</v>
      </c>
      <c r="S67" s="75">
        <v>20</v>
      </c>
      <c r="T67" s="58">
        <v>818459.24</v>
      </c>
      <c r="U67" s="68">
        <v>391273</v>
      </c>
      <c r="V67" s="69">
        <v>2555937.61</v>
      </c>
      <c r="W67" s="68">
        <v>20</v>
      </c>
      <c r="X67" s="69">
        <v>511432.39</v>
      </c>
      <c r="Y67" s="79">
        <f t="shared" si="2"/>
        <v>958347</v>
      </c>
      <c r="Z67" s="80">
        <f t="shared" si="2"/>
        <v>6621157.9100000001</v>
      </c>
      <c r="AA67" s="137">
        <v>20</v>
      </c>
      <c r="AB67" s="80">
        <f t="shared" si="3"/>
        <v>1329891.6299999999</v>
      </c>
      <c r="AC67" s="123"/>
    </row>
    <row r="68" spans="1:30" ht="16.5">
      <c r="A68" s="66"/>
      <c r="B68" s="120"/>
      <c r="C68" s="144"/>
      <c r="D68" s="145"/>
      <c r="E68" s="145"/>
      <c r="F68" s="145"/>
      <c r="G68" s="146"/>
      <c r="H68" s="66">
        <v>24</v>
      </c>
      <c r="I68" s="58"/>
      <c r="J68" s="58"/>
      <c r="K68" s="138"/>
      <c r="L68" s="75"/>
      <c r="M68" s="58"/>
      <c r="N68" s="75"/>
      <c r="O68" s="67"/>
      <c r="P68" s="75"/>
      <c r="Q68" s="148">
        <v>890789</v>
      </c>
      <c r="R68" s="58">
        <v>6268018.96</v>
      </c>
      <c r="S68" s="75">
        <v>15</v>
      </c>
      <c r="T68" s="58">
        <v>940927.95</v>
      </c>
      <c r="U68" s="68"/>
      <c r="V68" s="69"/>
      <c r="W68" s="68"/>
      <c r="X68" s="69"/>
      <c r="Y68" s="79"/>
      <c r="Z68" s="80"/>
      <c r="AA68" s="137"/>
      <c r="AB68" s="80"/>
      <c r="AC68" s="123"/>
    </row>
    <row r="69" spans="1:30" ht="16.5">
      <c r="A69" s="66"/>
      <c r="B69" s="120"/>
      <c r="C69" s="144"/>
      <c r="D69" s="145"/>
      <c r="E69" s="145"/>
      <c r="F69" s="145"/>
      <c r="G69" s="146"/>
      <c r="H69" s="66"/>
      <c r="I69" s="58"/>
      <c r="J69" s="58"/>
      <c r="K69" s="138"/>
      <c r="L69" s="75"/>
      <c r="M69" s="58"/>
      <c r="N69" s="75"/>
      <c r="O69" s="67"/>
      <c r="P69" s="75"/>
      <c r="Q69" s="149"/>
      <c r="R69" s="134"/>
      <c r="S69" s="75"/>
      <c r="T69" s="134"/>
      <c r="U69" s="68"/>
      <c r="V69" s="69"/>
      <c r="W69" s="68"/>
      <c r="X69" s="69"/>
      <c r="Y69" s="79"/>
      <c r="Z69" s="80"/>
      <c r="AA69" s="137"/>
      <c r="AB69" s="80"/>
      <c r="AC69" s="123"/>
    </row>
    <row r="70" spans="1:30" ht="16.5">
      <c r="A70" s="66"/>
      <c r="B70" s="120"/>
      <c r="C70" s="144"/>
      <c r="D70" s="145"/>
      <c r="E70" s="145"/>
      <c r="F70" s="145"/>
      <c r="G70" s="146"/>
      <c r="H70" s="66">
        <v>28</v>
      </c>
      <c r="I70" s="58"/>
      <c r="J70" s="58"/>
      <c r="K70" s="58"/>
      <c r="L70" s="58"/>
      <c r="M70" s="58"/>
      <c r="N70" s="75"/>
      <c r="O70" s="58"/>
      <c r="P70" s="75"/>
      <c r="Q70" s="150"/>
      <c r="R70" s="78"/>
      <c r="S70" s="75">
        <v>5</v>
      </c>
      <c r="T70" s="75"/>
      <c r="U70" s="68">
        <v>18274</v>
      </c>
      <c r="V70" s="69">
        <v>123863.59</v>
      </c>
      <c r="W70" s="151">
        <v>5</v>
      </c>
      <c r="X70" s="69">
        <v>9289.77</v>
      </c>
      <c r="Y70" s="79">
        <f>I70+M70+Q71+U70</f>
        <v>980164</v>
      </c>
      <c r="Z70" s="80">
        <f>J70+N70+R71+V70</f>
        <v>6850535.79</v>
      </c>
      <c r="AA70" s="137">
        <v>5</v>
      </c>
      <c r="AB70" s="80">
        <f>L70+P70+T70+X70</f>
        <v>9289.77</v>
      </c>
      <c r="AC70" s="123"/>
    </row>
    <row r="71" spans="1:30" ht="16.5">
      <c r="A71" s="66"/>
      <c r="B71" s="120"/>
      <c r="C71" s="144"/>
      <c r="D71" s="145"/>
      <c r="E71" s="145"/>
      <c r="F71" s="145"/>
      <c r="G71" s="146"/>
      <c r="H71" s="66">
        <v>28</v>
      </c>
      <c r="I71" s="58"/>
      <c r="J71" s="58"/>
      <c r="K71" s="58"/>
      <c r="L71" s="58"/>
      <c r="M71" s="58"/>
      <c r="N71" s="75"/>
      <c r="O71" s="58"/>
      <c r="P71" s="75"/>
      <c r="Q71" s="77">
        <v>961890</v>
      </c>
      <c r="R71" s="77">
        <v>6726672.2000000002</v>
      </c>
      <c r="S71" s="75">
        <v>7.5</v>
      </c>
      <c r="T71" s="58">
        <v>508896.77</v>
      </c>
      <c r="U71" s="68">
        <v>680058</v>
      </c>
      <c r="V71" s="69">
        <v>4716581.8899999997</v>
      </c>
      <c r="W71" s="151">
        <v>7.5</v>
      </c>
      <c r="X71" s="69">
        <v>353743.64</v>
      </c>
      <c r="Y71" s="79" t="e">
        <f>I71+M71+#REF!+U71</f>
        <v>#REF!</v>
      </c>
      <c r="Z71" s="80" t="e">
        <f>J71+N71+#REF!+V71</f>
        <v>#REF!</v>
      </c>
      <c r="AA71" s="137">
        <v>7.5</v>
      </c>
      <c r="AB71" s="80">
        <f>L71+P71+T71+X71</f>
        <v>862640.41</v>
      </c>
      <c r="AC71" s="123"/>
    </row>
    <row r="72" spans="1:30" ht="16.5">
      <c r="A72" s="66"/>
      <c r="B72" s="120"/>
      <c r="C72" s="144"/>
      <c r="D72" s="145"/>
      <c r="E72" s="145"/>
      <c r="F72" s="145"/>
      <c r="G72" s="146"/>
      <c r="H72" s="66">
        <v>28</v>
      </c>
      <c r="I72" s="58"/>
      <c r="J72" s="75"/>
      <c r="K72" s="58"/>
      <c r="L72" s="58"/>
      <c r="M72" s="58"/>
      <c r="N72" s="75"/>
      <c r="O72" s="58"/>
      <c r="P72" s="75"/>
      <c r="Q72" s="58">
        <v>48948170</v>
      </c>
      <c r="R72" s="58">
        <v>304480647.88</v>
      </c>
      <c r="S72" s="75">
        <v>10</v>
      </c>
      <c r="T72" s="219">
        <v>30482851.189999998</v>
      </c>
      <c r="U72" s="68">
        <v>30229552</v>
      </c>
      <c r="V72" s="69">
        <v>201885867.37</v>
      </c>
      <c r="W72" s="151">
        <v>10</v>
      </c>
      <c r="X72" s="69">
        <v>20188586.760000002</v>
      </c>
      <c r="Y72" s="79">
        <f t="shared" ref="Y72:Z74" si="4">I72+M72+Q72+U72</f>
        <v>79177722</v>
      </c>
      <c r="Z72" s="80">
        <f t="shared" si="4"/>
        <v>506366515.25</v>
      </c>
      <c r="AA72" s="137">
        <v>10</v>
      </c>
      <c r="AB72" s="80">
        <f>L72+P72+T72+X72</f>
        <v>50671437.950000003</v>
      </c>
      <c r="AC72" s="123"/>
    </row>
    <row r="73" spans="1:30" ht="20.25">
      <c r="A73" s="66"/>
      <c r="B73" s="120"/>
      <c r="C73" s="144"/>
      <c r="D73" s="145"/>
      <c r="E73" s="145"/>
      <c r="F73" s="145"/>
      <c r="G73" s="146"/>
      <c r="H73" s="66">
        <v>28</v>
      </c>
      <c r="I73" s="58"/>
      <c r="J73" s="58"/>
      <c r="K73" s="58"/>
      <c r="L73" s="75"/>
      <c r="M73" s="58"/>
      <c r="N73" s="75"/>
      <c r="O73" s="58"/>
      <c r="P73" s="75"/>
      <c r="Q73" s="58">
        <v>105236</v>
      </c>
      <c r="R73" s="58">
        <v>705648.55</v>
      </c>
      <c r="S73" s="58">
        <v>11.25</v>
      </c>
      <c r="T73" s="58">
        <v>80033.399999999994</v>
      </c>
      <c r="U73" s="68">
        <v>128844</v>
      </c>
      <c r="V73" s="69">
        <v>854258.14</v>
      </c>
      <c r="W73" s="151">
        <v>11.25</v>
      </c>
      <c r="X73" s="69">
        <v>96104.04</v>
      </c>
      <c r="Y73" s="79">
        <f t="shared" si="4"/>
        <v>234080</v>
      </c>
      <c r="Z73" s="80">
        <f t="shared" si="4"/>
        <v>1559906.69</v>
      </c>
      <c r="AA73" s="137">
        <v>11.25</v>
      </c>
      <c r="AB73" s="80">
        <f>L73+P73+T73+X73</f>
        <v>176137.44</v>
      </c>
      <c r="AC73" s="123"/>
      <c r="AD73" s="153"/>
    </row>
    <row r="74" spans="1:30" ht="16.5">
      <c r="A74" s="66"/>
      <c r="B74" s="120"/>
      <c r="C74" s="144"/>
      <c r="D74" s="145"/>
      <c r="E74" s="145"/>
      <c r="F74" s="145"/>
      <c r="G74" s="146"/>
      <c r="H74" s="66">
        <v>28</v>
      </c>
      <c r="I74" s="58"/>
      <c r="J74" s="58"/>
      <c r="K74" s="58"/>
      <c r="L74" s="58"/>
      <c r="M74" s="58"/>
      <c r="N74" s="75"/>
      <c r="O74" s="58"/>
      <c r="P74" s="75"/>
      <c r="Q74" s="58">
        <v>476054</v>
      </c>
      <c r="R74" s="58">
        <v>3161868.74</v>
      </c>
      <c r="S74" s="75">
        <v>20</v>
      </c>
      <c r="T74" s="58">
        <v>640336.59</v>
      </c>
      <c r="U74" s="68">
        <v>3036487</v>
      </c>
      <c r="V74" s="69">
        <v>18963398.09</v>
      </c>
      <c r="W74" s="151">
        <v>20</v>
      </c>
      <c r="X74" s="69">
        <v>3792679.58</v>
      </c>
      <c r="Y74" s="79">
        <f t="shared" si="4"/>
        <v>3512541</v>
      </c>
      <c r="Z74" s="80">
        <f t="shared" si="4"/>
        <v>22125266.829999998</v>
      </c>
      <c r="AA74" s="137">
        <v>20</v>
      </c>
      <c r="AB74" s="80">
        <f>L74+P74+T74+X74</f>
        <v>4433016.17</v>
      </c>
      <c r="AC74" s="123"/>
    </row>
    <row r="75" spans="1:30" ht="16.5">
      <c r="A75" s="66"/>
      <c r="B75" s="120"/>
      <c r="C75" s="144"/>
      <c r="D75" s="145"/>
      <c r="E75" s="145"/>
      <c r="F75" s="145"/>
      <c r="G75" s="146"/>
      <c r="H75" s="66"/>
      <c r="I75" s="58"/>
      <c r="J75" s="58"/>
      <c r="K75" s="58"/>
      <c r="L75" s="58"/>
      <c r="M75" s="58"/>
      <c r="N75" s="75"/>
      <c r="O75" s="58"/>
      <c r="P75" s="75"/>
      <c r="Q75" s="76"/>
      <c r="R75" s="75"/>
      <c r="S75" s="75"/>
      <c r="T75" s="75"/>
      <c r="U75" s="154"/>
      <c r="V75" s="155"/>
      <c r="W75" s="154"/>
      <c r="X75" s="155"/>
      <c r="Y75" s="79"/>
      <c r="Z75" s="80"/>
      <c r="AA75" s="137"/>
      <c r="AB75" s="80"/>
      <c r="AC75" s="123"/>
    </row>
    <row r="76" spans="1:30" ht="48.75" customHeight="1">
      <c r="A76" s="66"/>
      <c r="B76" s="120" t="s">
        <v>98</v>
      </c>
      <c r="C76" s="91" t="s">
        <v>99</v>
      </c>
      <c r="D76" s="91"/>
      <c r="E76" s="91"/>
      <c r="F76" s="91"/>
      <c r="G76" s="91"/>
      <c r="H76" s="66">
        <v>28</v>
      </c>
      <c r="I76" s="58"/>
      <c r="J76" s="75"/>
      <c r="K76" s="58"/>
      <c r="L76" s="58"/>
      <c r="M76" s="58"/>
      <c r="N76" s="75"/>
      <c r="O76" s="58"/>
      <c r="P76" s="75"/>
      <c r="Q76" s="58">
        <v>372517344</v>
      </c>
      <c r="R76" s="58">
        <v>2483312480.6599998</v>
      </c>
      <c r="S76" s="58">
        <v>0</v>
      </c>
      <c r="T76" s="222">
        <v>0</v>
      </c>
      <c r="U76" s="68">
        <v>118257006</v>
      </c>
      <c r="V76" s="69">
        <v>550848787.39999998</v>
      </c>
      <c r="W76" s="151">
        <v>0</v>
      </c>
      <c r="X76" s="155"/>
      <c r="Y76" s="79">
        <f>I76+M76+Q76+U76</f>
        <v>490774350</v>
      </c>
      <c r="Z76" s="80">
        <f>J76+N76+R76+V76</f>
        <v>3034161268.0599999</v>
      </c>
      <c r="AA76" s="137">
        <v>0</v>
      </c>
      <c r="AB76" s="80">
        <f>L76+P76+T76+X76</f>
        <v>0</v>
      </c>
      <c r="AC76" s="123"/>
    </row>
    <row r="77" spans="1:30" ht="30.75" customHeight="1">
      <c r="A77" s="66"/>
      <c r="B77" s="120" t="s">
        <v>100</v>
      </c>
      <c r="C77" s="91" t="s">
        <v>101</v>
      </c>
      <c r="D77" s="91"/>
      <c r="E77" s="91"/>
      <c r="F77" s="91"/>
      <c r="G77" s="91"/>
      <c r="H77" s="66"/>
      <c r="I77" s="58"/>
      <c r="J77" s="58"/>
      <c r="K77" s="58"/>
      <c r="L77" s="75"/>
      <c r="M77" s="58"/>
      <c r="N77" s="75"/>
      <c r="O77" s="58"/>
      <c r="P77" s="75"/>
      <c r="Q77" s="56"/>
      <c r="R77" s="134"/>
      <c r="S77" s="75"/>
      <c r="T77" s="75"/>
      <c r="U77" s="68"/>
      <c r="V77" s="69"/>
      <c r="W77" s="136"/>
      <c r="X77" s="155"/>
      <c r="Y77" s="79"/>
      <c r="Z77" s="80"/>
      <c r="AA77" s="137"/>
      <c r="AB77" s="80"/>
      <c r="AC77" s="123"/>
    </row>
    <row r="78" spans="1:30" ht="16.5" customHeight="1">
      <c r="A78" s="66"/>
      <c r="B78" s="120"/>
      <c r="C78" s="144"/>
      <c r="D78" s="145"/>
      <c r="E78" s="145"/>
      <c r="F78" s="145"/>
      <c r="G78" s="146"/>
      <c r="H78" s="66">
        <v>21</v>
      </c>
      <c r="I78" s="66"/>
      <c r="J78" s="58"/>
      <c r="K78" s="58"/>
      <c r="L78" s="75"/>
      <c r="M78" s="58"/>
      <c r="N78" s="75"/>
      <c r="O78" s="67"/>
      <c r="P78" s="75"/>
      <c r="Q78" s="148">
        <v>16674733</v>
      </c>
      <c r="R78" s="58">
        <v>115328533.88</v>
      </c>
      <c r="S78" s="75">
        <v>25</v>
      </c>
      <c r="T78" s="135">
        <v>28919086.599999998</v>
      </c>
      <c r="U78" s="68">
        <v>12731023</v>
      </c>
      <c r="V78" s="69">
        <v>85047209.049999997</v>
      </c>
      <c r="W78" s="68">
        <v>25</v>
      </c>
      <c r="X78" s="69">
        <f>21188300.88+15582.14+10402.27+1590.15+505.58-71740.11</f>
        <v>21144640.909999996</v>
      </c>
      <c r="Y78" s="79">
        <f>I78+M78+Q78+U78</f>
        <v>29405756</v>
      </c>
      <c r="Z78" s="80">
        <f>J78+N78+R78+V78</f>
        <v>200375742.93000001</v>
      </c>
      <c r="AA78" s="137">
        <v>25</v>
      </c>
      <c r="AB78" s="80">
        <f>L78+P78+T78+X78</f>
        <v>50063727.50999999</v>
      </c>
      <c r="AC78" s="123"/>
    </row>
    <row r="79" spans="1:30" ht="16.5" customHeight="1">
      <c r="A79" s="66"/>
      <c r="B79" s="120"/>
      <c r="C79" s="144"/>
      <c r="D79" s="145"/>
      <c r="E79" s="145"/>
      <c r="F79" s="145"/>
      <c r="G79" s="146"/>
      <c r="H79" s="66"/>
      <c r="I79" s="66"/>
      <c r="J79" s="58"/>
      <c r="K79" s="58"/>
      <c r="L79" s="75"/>
      <c r="M79" s="58"/>
      <c r="N79" s="75"/>
      <c r="O79" s="67"/>
      <c r="P79" s="75"/>
      <c r="Q79" s="149"/>
      <c r="R79" s="134"/>
      <c r="S79" s="75"/>
      <c r="T79" s="75"/>
      <c r="U79" s="68"/>
      <c r="V79" s="69"/>
      <c r="W79" s="68"/>
      <c r="X79" s="69"/>
      <c r="Y79" s="79"/>
      <c r="Z79" s="80"/>
      <c r="AA79" s="137"/>
      <c r="AB79" s="80"/>
      <c r="AC79" s="123"/>
    </row>
    <row r="80" spans="1:30" ht="16.5" customHeight="1">
      <c r="A80" s="66"/>
      <c r="B80" s="120"/>
      <c r="C80" s="144"/>
      <c r="D80" s="145"/>
      <c r="E80" s="145"/>
      <c r="F80" s="145"/>
      <c r="G80" s="146"/>
      <c r="H80" s="58" t="s">
        <v>102</v>
      </c>
      <c r="I80" s="58"/>
      <c r="J80" s="58"/>
      <c r="K80" s="58"/>
      <c r="L80" s="75"/>
      <c r="M80" s="58"/>
      <c r="N80" s="75"/>
      <c r="O80" s="58"/>
      <c r="P80" s="75"/>
      <c r="Q80" s="156">
        <v>2197922</v>
      </c>
      <c r="R80" s="156">
        <v>2846857.64</v>
      </c>
      <c r="S80" s="75">
        <v>0</v>
      </c>
      <c r="T80" s="220">
        <v>0</v>
      </c>
      <c r="U80" s="68">
        <v>0</v>
      </c>
      <c r="V80" s="69">
        <v>0</v>
      </c>
      <c r="W80" s="136">
        <v>0</v>
      </c>
      <c r="X80" s="155"/>
      <c r="Y80" s="79">
        <f t="shared" ref="Y80:Z87" si="5">I80+M80+Q80+U80</f>
        <v>2197922</v>
      </c>
      <c r="Z80" s="80">
        <f t="shared" si="5"/>
        <v>2846857.64</v>
      </c>
      <c r="AA80" s="137">
        <v>0</v>
      </c>
      <c r="AB80" s="80">
        <f t="shared" ref="AB80:AB87" si="6">L80+P80+T80+X80</f>
        <v>0</v>
      </c>
      <c r="AC80" s="123"/>
    </row>
    <row r="81" spans="1:41" ht="16.5" customHeight="1">
      <c r="A81" s="66"/>
      <c r="B81" s="120"/>
      <c r="C81" s="144"/>
      <c r="D81" s="145"/>
      <c r="E81" s="145"/>
      <c r="F81" s="145"/>
      <c r="G81" s="146"/>
      <c r="H81" s="58" t="s">
        <v>102</v>
      </c>
      <c r="I81" s="58"/>
      <c r="J81" s="58"/>
      <c r="K81" s="58"/>
      <c r="L81" s="58"/>
      <c r="M81" s="58"/>
      <c r="N81" s="58"/>
      <c r="O81" s="58"/>
      <c r="P81" s="58"/>
      <c r="Q81" s="156">
        <v>197688</v>
      </c>
      <c r="R81" s="156">
        <v>2192619.2599999998</v>
      </c>
      <c r="S81" s="75">
        <v>5</v>
      </c>
      <c r="T81" s="221">
        <v>164869.4</v>
      </c>
      <c r="U81" s="68"/>
      <c r="V81" s="68"/>
      <c r="W81" s="68">
        <v>5</v>
      </c>
      <c r="X81" s="69"/>
      <c r="Y81" s="79">
        <f t="shared" si="5"/>
        <v>197688</v>
      </c>
      <c r="Z81" s="80">
        <f t="shared" si="5"/>
        <v>2192619.2599999998</v>
      </c>
      <c r="AA81" s="137">
        <v>5</v>
      </c>
      <c r="AB81" s="80">
        <f t="shared" si="6"/>
        <v>164869.4</v>
      </c>
      <c r="AC81" s="123"/>
    </row>
    <row r="82" spans="1:41" ht="16.5" customHeight="1">
      <c r="A82" s="66"/>
      <c r="B82" s="120"/>
      <c r="C82" s="144"/>
      <c r="D82" s="145"/>
      <c r="E82" s="145"/>
      <c r="F82" s="145"/>
      <c r="G82" s="146"/>
      <c r="H82" s="58" t="s">
        <v>102</v>
      </c>
      <c r="I82" s="58"/>
      <c r="J82" s="58"/>
      <c r="K82" s="58"/>
      <c r="L82" s="58"/>
      <c r="M82" s="58"/>
      <c r="N82" s="75"/>
      <c r="O82" s="58"/>
      <c r="P82" s="75"/>
      <c r="Q82" s="156">
        <v>2020207</v>
      </c>
      <c r="R82" s="156">
        <v>17748914.100000001</v>
      </c>
      <c r="S82" s="75">
        <v>10</v>
      </c>
      <c r="T82" s="221">
        <v>1955627.44</v>
      </c>
      <c r="U82" s="68"/>
      <c r="V82" s="68"/>
      <c r="W82" s="68">
        <v>7.5</v>
      </c>
      <c r="X82" s="69"/>
      <c r="Y82" s="79">
        <f t="shared" si="5"/>
        <v>2020207</v>
      </c>
      <c r="Z82" s="80">
        <f t="shared" si="5"/>
        <v>17748914.100000001</v>
      </c>
      <c r="AA82" s="137">
        <v>7.5</v>
      </c>
      <c r="AB82" s="80">
        <f t="shared" si="6"/>
        <v>1955627.44</v>
      </c>
      <c r="AC82" s="123"/>
      <c r="AD82" s="157"/>
      <c r="AG82" s="158"/>
    </row>
    <row r="83" spans="1:41" ht="16.5" customHeight="1">
      <c r="A83" s="66"/>
      <c r="B83" s="120"/>
      <c r="C83" s="144"/>
      <c r="D83" s="145"/>
      <c r="E83" s="145"/>
      <c r="F83" s="145"/>
      <c r="G83" s="146"/>
      <c r="H83" s="58" t="s">
        <v>102</v>
      </c>
      <c r="I83" s="58"/>
      <c r="J83" s="58"/>
      <c r="K83" s="58"/>
      <c r="L83" s="58"/>
      <c r="M83" s="58"/>
      <c r="N83" s="75"/>
      <c r="O83" s="58"/>
      <c r="P83" s="75"/>
      <c r="Q83" s="156">
        <v>1117836</v>
      </c>
      <c r="R83" s="156">
        <v>7297616.9900000002</v>
      </c>
      <c r="S83" s="75">
        <v>15</v>
      </c>
      <c r="T83" s="220">
        <v>1059395.55</v>
      </c>
      <c r="U83" s="68">
        <v>448699</v>
      </c>
      <c r="V83" s="69">
        <v>3175795.67</v>
      </c>
      <c r="W83" s="68">
        <v>25</v>
      </c>
      <c r="X83" s="69">
        <v>352317.9</v>
      </c>
      <c r="Y83" s="79">
        <f t="shared" si="5"/>
        <v>1566535</v>
      </c>
      <c r="Z83" s="80">
        <f t="shared" si="5"/>
        <v>10473412.66</v>
      </c>
      <c r="AA83" s="137">
        <v>10</v>
      </c>
      <c r="AB83" s="80">
        <f t="shared" si="6"/>
        <v>1411713.4500000002</v>
      </c>
      <c r="AC83" s="123"/>
      <c r="AG83" s="158"/>
    </row>
    <row r="84" spans="1:41" ht="16.5" customHeight="1">
      <c r="A84" s="66"/>
      <c r="B84" s="120"/>
      <c r="C84" s="144"/>
      <c r="D84" s="145"/>
      <c r="E84" s="145"/>
      <c r="F84" s="145"/>
      <c r="G84" s="146"/>
      <c r="H84" s="58" t="s">
        <v>102</v>
      </c>
      <c r="I84" s="58"/>
      <c r="J84" s="58"/>
      <c r="K84" s="58"/>
      <c r="L84" s="58"/>
      <c r="M84" s="58"/>
      <c r="N84" s="75"/>
      <c r="O84" s="58"/>
      <c r="P84" s="75"/>
      <c r="Q84" s="156">
        <v>3886</v>
      </c>
      <c r="R84" s="156">
        <v>39122.36</v>
      </c>
      <c r="S84" s="75">
        <v>20</v>
      </c>
      <c r="T84" s="156">
        <v>5868.35</v>
      </c>
      <c r="U84" s="68"/>
      <c r="V84" s="69"/>
      <c r="W84" s="136">
        <v>11.25</v>
      </c>
      <c r="X84" s="69"/>
      <c r="Y84" s="79">
        <f t="shared" si="5"/>
        <v>3886</v>
      </c>
      <c r="Z84" s="80">
        <f t="shared" si="5"/>
        <v>39122.36</v>
      </c>
      <c r="AA84" s="137">
        <v>11.25</v>
      </c>
      <c r="AB84" s="80">
        <f t="shared" si="6"/>
        <v>5868.35</v>
      </c>
      <c r="AC84" s="123"/>
      <c r="AD84" s="141"/>
    </row>
    <row r="85" spans="1:41" ht="16.5" customHeight="1">
      <c r="A85" s="66"/>
      <c r="B85" s="120"/>
      <c r="C85" s="144"/>
      <c r="D85" s="145"/>
      <c r="E85" s="145"/>
      <c r="F85" s="145"/>
      <c r="G85" s="146"/>
      <c r="H85" s="58" t="s">
        <v>102</v>
      </c>
      <c r="I85" s="58"/>
      <c r="J85" s="58"/>
      <c r="K85" s="58"/>
      <c r="L85" s="58"/>
      <c r="M85" s="58"/>
      <c r="N85" s="75"/>
      <c r="O85" s="58"/>
      <c r="P85" s="75"/>
      <c r="Q85" s="156">
        <v>300226</v>
      </c>
      <c r="R85" s="156">
        <v>3575737.85</v>
      </c>
      <c r="S85" s="75">
        <v>25</v>
      </c>
      <c r="T85" s="156">
        <v>821834.29</v>
      </c>
      <c r="U85" s="68">
        <v>0</v>
      </c>
      <c r="V85" s="69">
        <v>0</v>
      </c>
      <c r="W85" s="136">
        <v>15</v>
      </c>
      <c r="X85" s="69">
        <v>0</v>
      </c>
      <c r="Y85" s="79">
        <f t="shared" si="5"/>
        <v>300226</v>
      </c>
      <c r="Z85" s="80">
        <f t="shared" si="5"/>
        <v>3575737.85</v>
      </c>
      <c r="AA85" s="137">
        <v>15</v>
      </c>
      <c r="AB85" s="80">
        <f t="shared" si="6"/>
        <v>821834.29</v>
      </c>
      <c r="AC85" s="123"/>
    </row>
    <row r="86" spans="1:41" ht="16.5" customHeight="1">
      <c r="A86" s="66"/>
      <c r="B86" s="120"/>
      <c r="C86" s="144"/>
      <c r="D86" s="145"/>
      <c r="E86" s="145"/>
      <c r="F86" s="145"/>
      <c r="G86" s="146"/>
      <c r="H86" s="58"/>
      <c r="I86" s="58"/>
      <c r="J86" s="75"/>
      <c r="K86" s="58"/>
      <c r="L86" s="58"/>
      <c r="M86" s="58"/>
      <c r="N86" s="75"/>
      <c r="O86" s="58"/>
      <c r="P86" s="75"/>
      <c r="Q86" s="58"/>
      <c r="R86" s="75"/>
      <c r="S86" s="75"/>
      <c r="T86" s="75"/>
      <c r="U86" s="68">
        <v>0</v>
      </c>
      <c r="V86" s="69">
        <v>0</v>
      </c>
      <c r="W86" s="136">
        <v>20</v>
      </c>
      <c r="X86" s="69">
        <v>0</v>
      </c>
      <c r="Y86" s="79">
        <f t="shared" si="5"/>
        <v>0</v>
      </c>
      <c r="Z86" s="80">
        <f t="shared" si="5"/>
        <v>0</v>
      </c>
      <c r="AA86" s="137">
        <v>20</v>
      </c>
      <c r="AB86" s="80">
        <f t="shared" si="6"/>
        <v>0</v>
      </c>
      <c r="AC86" s="123"/>
      <c r="AE86" s="141"/>
    </row>
    <row r="87" spans="1:41" ht="16.5" customHeight="1">
      <c r="A87" s="66"/>
      <c r="B87" s="120"/>
      <c r="C87" s="144"/>
      <c r="D87" s="145"/>
      <c r="E87" s="145"/>
      <c r="F87" s="145"/>
      <c r="G87" s="146"/>
      <c r="H87" s="66"/>
      <c r="I87" s="58"/>
      <c r="J87" s="58"/>
      <c r="K87" s="58"/>
      <c r="L87" s="58"/>
      <c r="M87" s="58"/>
      <c r="N87" s="75"/>
      <c r="O87" s="58"/>
      <c r="P87" s="75"/>
      <c r="Q87" s="56"/>
      <c r="R87" s="134"/>
      <c r="S87" s="75"/>
      <c r="T87" s="134"/>
      <c r="U87" s="68">
        <f>3243178+1609</f>
        <v>3244787</v>
      </c>
      <c r="V87" s="69">
        <f>33553138.26+20724.32</f>
        <v>33573862.579999998</v>
      </c>
      <c r="W87" s="136">
        <v>25</v>
      </c>
      <c r="X87" s="69">
        <f>8263975.11+1839.17</f>
        <v>8265814.2800000003</v>
      </c>
      <c r="Y87" s="79">
        <f t="shared" si="5"/>
        <v>3244787</v>
      </c>
      <c r="Z87" s="80">
        <f t="shared" si="5"/>
        <v>33573862.579999998</v>
      </c>
      <c r="AA87" s="137">
        <v>25</v>
      </c>
      <c r="AB87" s="80">
        <f t="shared" si="6"/>
        <v>8265814.2800000003</v>
      </c>
      <c r="AC87" s="123"/>
      <c r="AE87" s="141"/>
    </row>
    <row r="88" spans="1:41" ht="16.5" customHeight="1">
      <c r="A88" s="66"/>
      <c r="B88" s="120"/>
      <c r="C88" s="144"/>
      <c r="D88" s="145"/>
      <c r="E88" s="145"/>
      <c r="F88" s="145"/>
      <c r="G88" s="146"/>
      <c r="H88" s="66"/>
      <c r="I88" s="58"/>
      <c r="J88" s="58"/>
      <c r="K88" s="58"/>
      <c r="L88" s="58"/>
      <c r="M88" s="58"/>
      <c r="N88" s="75"/>
      <c r="O88" s="58"/>
      <c r="P88" s="75"/>
      <c r="Q88" s="76"/>
      <c r="R88" s="75"/>
      <c r="S88" s="75"/>
      <c r="T88" s="75"/>
      <c r="U88" s="68"/>
      <c r="V88" s="68"/>
      <c r="W88" s="68"/>
      <c r="X88" s="69"/>
      <c r="Y88" s="79"/>
      <c r="Z88" s="80"/>
      <c r="AA88" s="137"/>
      <c r="AB88" s="80"/>
      <c r="AC88" s="123"/>
      <c r="AE88" s="141"/>
    </row>
    <row r="89" spans="1:41" ht="16.5" customHeight="1">
      <c r="A89" s="66"/>
      <c r="B89" s="120"/>
      <c r="C89" s="144"/>
      <c r="D89" s="145"/>
      <c r="E89" s="145"/>
      <c r="F89" s="145"/>
      <c r="G89" s="146"/>
      <c r="H89" s="66">
        <v>28</v>
      </c>
      <c r="I89" s="58"/>
      <c r="J89" s="58"/>
      <c r="K89" s="58"/>
      <c r="L89" s="58"/>
      <c r="M89" s="58"/>
      <c r="N89" s="75"/>
      <c r="O89" s="58"/>
      <c r="P89" s="75"/>
      <c r="Q89" s="58">
        <v>65478507</v>
      </c>
      <c r="R89" s="58">
        <v>510472142.56</v>
      </c>
      <c r="S89" s="75">
        <v>25</v>
      </c>
      <c r="T89" s="58">
        <v>133421372.84999999</v>
      </c>
      <c r="U89" s="68"/>
      <c r="V89" s="68"/>
      <c r="W89" s="68"/>
      <c r="X89" s="69"/>
      <c r="Y89" s="79"/>
      <c r="Z89" s="80"/>
      <c r="AA89" s="137"/>
      <c r="AB89" s="80"/>
      <c r="AC89" s="123"/>
    </row>
    <row r="90" spans="1:41" ht="16.5" customHeight="1">
      <c r="A90" s="66"/>
      <c r="B90" s="120"/>
      <c r="C90" s="144"/>
      <c r="D90" s="145"/>
      <c r="E90" s="145"/>
      <c r="F90" s="145"/>
      <c r="G90" s="146"/>
      <c r="H90" s="66"/>
      <c r="I90" s="58"/>
      <c r="J90" s="58"/>
      <c r="K90" s="58"/>
      <c r="L90" s="58"/>
      <c r="M90" s="58"/>
      <c r="N90" s="75"/>
      <c r="O90" s="67"/>
      <c r="P90" s="75"/>
      <c r="Q90" s="56"/>
      <c r="R90" s="134"/>
      <c r="S90" s="75"/>
      <c r="T90" s="134"/>
      <c r="U90" s="68">
        <v>13580917</v>
      </c>
      <c r="V90" s="69">
        <v>95492713.599999994</v>
      </c>
      <c r="W90" s="151">
        <v>25</v>
      </c>
      <c r="X90" s="69">
        <v>23846847.329999998</v>
      </c>
      <c r="Y90" s="79">
        <f>I90+M90+Q90+U90</f>
        <v>13580917</v>
      </c>
      <c r="Z90" s="80">
        <f>J90+N90+R90+V90</f>
        <v>95492713.599999994</v>
      </c>
      <c r="AA90" s="137">
        <v>25</v>
      </c>
      <c r="AB90" s="80">
        <f>L90+P90+T90+X90</f>
        <v>23846847.329999998</v>
      </c>
      <c r="AC90" s="123"/>
      <c r="AD90" s="159"/>
    </row>
    <row r="91" spans="1:41" ht="16.5" customHeight="1">
      <c r="A91" s="66"/>
      <c r="B91" s="120"/>
      <c r="C91" s="144"/>
      <c r="D91" s="145"/>
      <c r="E91" s="145"/>
      <c r="F91" s="145"/>
      <c r="G91" s="146"/>
      <c r="H91" s="66" t="s">
        <v>103</v>
      </c>
      <c r="I91" s="58"/>
      <c r="J91" s="58"/>
      <c r="K91" s="58"/>
      <c r="L91" s="58"/>
      <c r="M91" s="58"/>
      <c r="N91" s="75"/>
      <c r="O91" s="67"/>
      <c r="P91" s="75"/>
      <c r="Q91" s="67"/>
      <c r="R91" s="134"/>
      <c r="S91" s="75"/>
      <c r="T91" s="134"/>
      <c r="U91" s="68"/>
      <c r="V91" s="69"/>
      <c r="W91" s="151"/>
      <c r="X91" s="69"/>
      <c r="Y91" s="79"/>
      <c r="Z91" s="80"/>
      <c r="AA91" s="137"/>
      <c r="AB91" s="80"/>
      <c r="AC91" s="123"/>
      <c r="AD91" s="159"/>
    </row>
    <row r="92" spans="1:41" ht="16.5" customHeight="1">
      <c r="A92" s="66"/>
      <c r="B92" s="120"/>
      <c r="C92" s="144"/>
      <c r="D92" s="145"/>
      <c r="E92" s="145"/>
      <c r="F92" s="145"/>
      <c r="G92" s="146"/>
      <c r="H92" s="120"/>
      <c r="I92" s="76"/>
      <c r="J92" s="76"/>
      <c r="K92" s="76"/>
      <c r="L92" s="76"/>
      <c r="M92" s="58"/>
      <c r="N92" s="58"/>
      <c r="O92" s="58"/>
      <c r="P92" s="58"/>
      <c r="Q92" s="76"/>
      <c r="R92" s="75"/>
      <c r="S92" s="75"/>
      <c r="T92" s="75"/>
      <c r="U92" s="68"/>
      <c r="V92" s="68"/>
      <c r="W92" s="68"/>
      <c r="X92" s="69"/>
      <c r="Y92" s="79">
        <f>I92+M92+Q92+U92</f>
        <v>0</v>
      </c>
      <c r="Z92" s="80"/>
      <c r="AA92" s="137"/>
      <c r="AB92" s="80"/>
      <c r="AC92" s="123"/>
    </row>
    <row r="93" spans="1:41" ht="16.5" customHeight="1">
      <c r="A93" s="66"/>
      <c r="B93" s="120"/>
      <c r="C93" s="144"/>
      <c r="D93" s="145"/>
      <c r="E93" s="145"/>
      <c r="F93" s="145"/>
      <c r="G93" s="146"/>
      <c r="H93" s="120"/>
      <c r="I93" s="76"/>
      <c r="J93" s="76"/>
      <c r="K93" s="76"/>
      <c r="L93" s="76"/>
      <c r="M93" s="58"/>
      <c r="N93" s="58"/>
      <c r="O93" s="58"/>
      <c r="P93" s="58"/>
      <c r="Q93" s="75">
        <f>SUM(Q34:Q91)</f>
        <v>1747751061</v>
      </c>
      <c r="R93" s="75">
        <f>SUM(R34:R91)</f>
        <v>11493448606.949999</v>
      </c>
      <c r="S93" s="75"/>
      <c r="T93" s="75">
        <f>SUM(T34:T91)</f>
        <v>1180684486.7400002</v>
      </c>
      <c r="U93" s="68"/>
      <c r="V93" s="68"/>
      <c r="W93" s="68"/>
      <c r="X93" s="69"/>
      <c r="Y93" s="79"/>
      <c r="Z93" s="80"/>
      <c r="AA93" s="137"/>
      <c r="AB93" s="80"/>
      <c r="AC93" s="123"/>
    </row>
    <row r="94" spans="1:41" ht="16.5" customHeight="1">
      <c r="A94" s="66"/>
      <c r="B94" s="120"/>
      <c r="C94" s="144"/>
      <c r="D94" s="145"/>
      <c r="E94" s="145"/>
      <c r="F94" s="145"/>
      <c r="G94" s="146"/>
      <c r="H94" s="74"/>
      <c r="I94" s="58"/>
      <c r="J94" s="75"/>
      <c r="K94" s="58"/>
      <c r="L94" s="75"/>
      <c r="M94" s="58"/>
      <c r="N94" s="58"/>
      <c r="O94" s="58"/>
      <c r="P94" s="58"/>
      <c r="Q94" s="76"/>
      <c r="R94" s="160"/>
      <c r="S94" s="75"/>
      <c r="T94" s="160"/>
      <c r="U94" s="76">
        <f>SUM(U34:U92)</f>
        <v>822562228</v>
      </c>
      <c r="V94" s="76">
        <f>SUM(V34:V92)</f>
        <v>5074430554.3800001</v>
      </c>
      <c r="W94" s="76">
        <f>SUM(W34:W92)</f>
        <v>506.25</v>
      </c>
      <c r="X94" s="160">
        <f>SUM(X34:X92)</f>
        <v>606117519.02999997</v>
      </c>
      <c r="Y94" s="79">
        <f>I94+M94+Q94+U94</f>
        <v>822562228</v>
      </c>
      <c r="Z94" s="80">
        <f>J94+N94+R94+V94</f>
        <v>5074430554.3800001</v>
      </c>
      <c r="AA94" s="137">
        <v>0</v>
      </c>
      <c r="AB94" s="80">
        <f>L94+P94+T94+X94</f>
        <v>606117519.02999997</v>
      </c>
      <c r="AC94" s="123"/>
    </row>
    <row r="95" spans="1:41" ht="16.5">
      <c r="A95" s="66"/>
      <c r="B95" s="120"/>
      <c r="C95" s="120"/>
      <c r="D95" s="161"/>
      <c r="E95" s="162"/>
      <c r="F95" s="162"/>
      <c r="G95" s="163"/>
      <c r="H95" s="66"/>
      <c r="I95" s="66"/>
      <c r="J95" s="58"/>
      <c r="K95" s="66"/>
      <c r="L95" s="58"/>
      <c r="M95" s="58"/>
      <c r="N95" s="58"/>
      <c r="O95" s="58"/>
      <c r="P95" s="58"/>
      <c r="Q95" s="58"/>
      <c r="R95" s="75"/>
      <c r="S95" s="75"/>
      <c r="T95" s="75"/>
      <c r="U95" s="68"/>
      <c r="V95" s="68"/>
      <c r="W95" s="68"/>
      <c r="X95" s="69"/>
      <c r="Y95" s="79"/>
      <c r="Z95" s="80"/>
      <c r="AA95" s="79"/>
      <c r="AB95" s="80"/>
      <c r="AC95" s="123"/>
      <c r="AD95" s="26"/>
      <c r="AE95" s="26"/>
      <c r="AF95" s="26"/>
      <c r="AG95" s="26"/>
      <c r="AH95" s="26"/>
      <c r="AI95" s="26"/>
      <c r="AJ95" s="26"/>
      <c r="AK95" s="26"/>
      <c r="AL95" s="26"/>
      <c r="AM95" s="26"/>
      <c r="AN95" s="26"/>
      <c r="AO95" s="26"/>
    </row>
    <row r="96" spans="1:41" ht="24" hidden="1" customHeight="1">
      <c r="A96" s="66"/>
      <c r="B96" s="120"/>
      <c r="C96" s="91" t="s">
        <v>83</v>
      </c>
      <c r="D96" s="73" t="s">
        <v>104</v>
      </c>
      <c r="E96" s="73"/>
      <c r="F96" s="73"/>
      <c r="G96" s="73"/>
      <c r="H96" s="74"/>
      <c r="I96" s="164"/>
      <c r="J96" s="93"/>
      <c r="K96" s="164"/>
      <c r="L96" s="93"/>
      <c r="M96" s="165"/>
      <c r="N96" s="95"/>
      <c r="O96" s="94"/>
      <c r="P96" s="95"/>
      <c r="Q96" s="164"/>
      <c r="R96" s="93"/>
      <c r="S96" s="93"/>
      <c r="T96" s="93"/>
      <c r="U96" s="166">
        <v>43817983</v>
      </c>
      <c r="V96" s="167">
        <v>308303777.79000002</v>
      </c>
      <c r="W96" s="166">
        <v>10</v>
      </c>
      <c r="X96" s="168">
        <f>30321726.81-598415.34</f>
        <v>29723311.469999999</v>
      </c>
      <c r="Y96" s="169">
        <f>I96+M96+Q96+U96</f>
        <v>43817983</v>
      </c>
      <c r="Z96" s="170">
        <f>J96+N96+R96+V96</f>
        <v>308303777.79000002</v>
      </c>
      <c r="AA96" s="171">
        <v>10</v>
      </c>
      <c r="AB96" s="170">
        <f>L96+P96+T96+X96</f>
        <v>29723311.469999999</v>
      </c>
      <c r="AC96" s="172"/>
      <c r="AD96" s="26"/>
      <c r="AE96" s="26"/>
      <c r="AF96" s="26"/>
      <c r="AG96" s="26"/>
      <c r="AH96" s="26"/>
      <c r="AI96" s="26"/>
      <c r="AJ96" s="26"/>
      <c r="AK96" s="26"/>
      <c r="AL96" s="26"/>
      <c r="AM96" s="26"/>
      <c r="AN96" s="26"/>
      <c r="AO96" s="26"/>
    </row>
    <row r="97" spans="1:30" ht="24" hidden="1" customHeight="1">
      <c r="A97" s="66"/>
      <c r="B97" s="120"/>
      <c r="C97" s="91"/>
      <c r="D97" s="73"/>
      <c r="E97" s="73"/>
      <c r="F97" s="73"/>
      <c r="G97" s="73"/>
      <c r="H97" s="66"/>
      <c r="I97" s="173"/>
      <c r="J97" s="174"/>
      <c r="K97" s="173"/>
      <c r="L97" s="174"/>
      <c r="M97" s="165"/>
      <c r="N97" s="95"/>
      <c r="O97" s="94"/>
      <c r="P97" s="95"/>
      <c r="Q97" s="173"/>
      <c r="R97" s="174"/>
      <c r="S97" s="174"/>
      <c r="T97" s="174"/>
      <c r="U97" s="166"/>
      <c r="V97" s="167"/>
      <c r="W97" s="166"/>
      <c r="X97" s="168"/>
      <c r="Y97" s="169"/>
      <c r="Z97" s="175"/>
      <c r="AA97" s="171"/>
      <c r="AB97" s="175"/>
      <c r="AC97" s="176"/>
    </row>
    <row r="98" spans="1:30" ht="24" hidden="1" customHeight="1">
      <c r="A98" s="66"/>
      <c r="B98" s="120"/>
      <c r="C98" s="91"/>
      <c r="D98" s="73"/>
      <c r="E98" s="73"/>
      <c r="F98" s="73"/>
      <c r="G98" s="73"/>
      <c r="H98" s="74"/>
      <c r="I98" s="177"/>
      <c r="J98" s="112"/>
      <c r="K98" s="177"/>
      <c r="L98" s="112"/>
      <c r="M98" s="165"/>
      <c r="N98" s="95"/>
      <c r="O98" s="94"/>
      <c r="P98" s="95"/>
      <c r="Q98" s="177"/>
      <c r="R98" s="112"/>
      <c r="S98" s="112"/>
      <c r="T98" s="112"/>
      <c r="U98" s="166"/>
      <c r="V98" s="167"/>
      <c r="W98" s="166"/>
      <c r="X98" s="168"/>
      <c r="Y98" s="169"/>
      <c r="Z98" s="175"/>
      <c r="AA98" s="171"/>
      <c r="AB98" s="175"/>
      <c r="AC98" s="176"/>
    </row>
    <row r="99" spans="1:30" ht="15" hidden="1" customHeight="1">
      <c r="A99" s="66"/>
      <c r="B99" s="120"/>
      <c r="C99" s="91"/>
      <c r="D99" s="73"/>
      <c r="E99" s="73"/>
      <c r="F99" s="73"/>
      <c r="G99" s="73"/>
      <c r="H99" s="74"/>
      <c r="I99" s="76"/>
      <c r="J99" s="58"/>
      <c r="K99" s="76"/>
      <c r="L99" s="58"/>
      <c r="M99" s="58"/>
      <c r="N99" s="58"/>
      <c r="O99" s="58"/>
      <c r="P99" s="58"/>
      <c r="Q99" s="58"/>
      <c r="R99" s="75"/>
      <c r="S99" s="75"/>
      <c r="T99" s="75"/>
      <c r="U99" s="68"/>
      <c r="V99" s="68"/>
      <c r="W99" s="178"/>
      <c r="X99" s="69"/>
      <c r="Y99" s="100"/>
      <c r="Z99" s="179"/>
      <c r="AA99" s="137"/>
      <c r="AB99" s="179"/>
      <c r="AC99" s="176"/>
    </row>
    <row r="100" spans="1:30" ht="15.75" hidden="1" customHeight="1">
      <c r="A100" s="66"/>
      <c r="B100" s="91" t="s">
        <v>100</v>
      </c>
      <c r="C100" s="73" t="s">
        <v>105</v>
      </c>
      <c r="D100" s="73"/>
      <c r="E100" s="73"/>
      <c r="F100" s="73"/>
      <c r="G100" s="73"/>
      <c r="H100" s="74"/>
      <c r="I100" s="164"/>
      <c r="J100" s="164"/>
      <c r="K100" s="164"/>
      <c r="L100" s="164"/>
      <c r="M100" s="94"/>
      <c r="N100" s="95"/>
      <c r="O100" s="180"/>
      <c r="P100" s="94"/>
      <c r="Q100" s="164"/>
      <c r="R100" s="93"/>
      <c r="S100" s="93"/>
      <c r="T100" s="93"/>
      <c r="U100" s="181">
        <v>231870066</v>
      </c>
      <c r="V100" s="182">
        <v>186476015.72</v>
      </c>
      <c r="W100" s="181">
        <v>0</v>
      </c>
      <c r="X100" s="182">
        <v>0</v>
      </c>
      <c r="Y100" s="175">
        <f>I100+M100+Q100+U100</f>
        <v>231870066</v>
      </c>
      <c r="Z100" s="170">
        <f>J100+N100+R100+V100</f>
        <v>186476015.72</v>
      </c>
      <c r="AA100" s="171">
        <v>0</v>
      </c>
      <c r="AB100" s="170">
        <f>L100+P100+T100+X100</f>
        <v>0</v>
      </c>
      <c r="AC100" s="172"/>
    </row>
    <row r="101" spans="1:30" ht="15.75" hidden="1" customHeight="1">
      <c r="A101" s="66"/>
      <c r="B101" s="91"/>
      <c r="C101" s="73"/>
      <c r="D101" s="73"/>
      <c r="E101" s="73"/>
      <c r="F101" s="73"/>
      <c r="G101" s="73"/>
      <c r="H101" s="66"/>
      <c r="I101" s="173"/>
      <c r="J101" s="173"/>
      <c r="K101" s="173"/>
      <c r="L101" s="173"/>
      <c r="M101" s="94"/>
      <c r="N101" s="95"/>
      <c r="O101" s="94"/>
      <c r="P101" s="94"/>
      <c r="Q101" s="173"/>
      <c r="R101" s="174"/>
      <c r="S101" s="174"/>
      <c r="T101" s="174"/>
      <c r="U101" s="181"/>
      <c r="V101" s="182"/>
      <c r="W101" s="181"/>
      <c r="X101" s="182"/>
      <c r="Y101" s="175"/>
      <c r="Z101" s="175"/>
      <c r="AA101" s="171"/>
      <c r="AB101" s="175"/>
      <c r="AC101" s="176"/>
    </row>
    <row r="102" spans="1:30" ht="15.75" hidden="1" customHeight="1">
      <c r="A102" s="66"/>
      <c r="B102" s="91"/>
      <c r="C102" s="73"/>
      <c r="D102" s="73"/>
      <c r="E102" s="73"/>
      <c r="F102" s="73"/>
      <c r="G102" s="73"/>
      <c r="H102" s="74"/>
      <c r="I102" s="177"/>
      <c r="J102" s="177"/>
      <c r="K102" s="177"/>
      <c r="L102" s="177"/>
      <c r="M102" s="94"/>
      <c r="N102" s="95"/>
      <c r="O102" s="94"/>
      <c r="P102" s="94"/>
      <c r="Q102" s="177"/>
      <c r="R102" s="112"/>
      <c r="S102" s="112"/>
      <c r="T102" s="112"/>
      <c r="U102" s="181"/>
      <c r="V102" s="182"/>
      <c r="W102" s="181"/>
      <c r="X102" s="182"/>
      <c r="Y102" s="175"/>
      <c r="Z102" s="175"/>
      <c r="AA102" s="171"/>
      <c r="AB102" s="175"/>
      <c r="AC102" s="176"/>
    </row>
    <row r="103" spans="1:30" ht="16.5" hidden="1" customHeight="1">
      <c r="A103" s="66"/>
      <c r="B103" s="91" t="s">
        <v>106</v>
      </c>
      <c r="C103" s="73" t="s">
        <v>107</v>
      </c>
      <c r="D103" s="73"/>
      <c r="E103" s="73"/>
      <c r="F103" s="73"/>
      <c r="G103" s="73"/>
      <c r="H103" s="66"/>
      <c r="I103" s="148"/>
      <c r="J103" s="75"/>
      <c r="K103" s="138"/>
      <c r="L103" s="75"/>
      <c r="M103" s="138"/>
      <c r="N103" s="75"/>
      <c r="O103" s="67"/>
      <c r="P103" s="75"/>
      <c r="Q103" s="148"/>
      <c r="R103" s="75"/>
      <c r="S103" s="75"/>
      <c r="T103" s="75"/>
      <c r="U103" s="68">
        <v>36653724</v>
      </c>
      <c r="V103" s="69">
        <v>235558441.53</v>
      </c>
      <c r="W103" s="68">
        <v>25</v>
      </c>
      <c r="X103" s="69">
        <v>58375062.670000002</v>
      </c>
      <c r="Y103" s="79">
        <f>I103+M103+Q103+U103</f>
        <v>36653724</v>
      </c>
      <c r="Z103" s="80">
        <f>J103+N103+R103+V103</f>
        <v>235558441.53</v>
      </c>
      <c r="AA103" s="137">
        <v>25</v>
      </c>
      <c r="AB103" s="80">
        <f>L103+P103+T103+X103</f>
        <v>58375062.670000002</v>
      </c>
      <c r="AC103" s="123"/>
    </row>
    <row r="104" spans="1:30" ht="16.5" hidden="1" customHeight="1">
      <c r="A104" s="66"/>
      <c r="B104" s="91"/>
      <c r="C104" s="73"/>
      <c r="D104" s="73"/>
      <c r="E104" s="73"/>
      <c r="F104" s="73"/>
      <c r="G104" s="73"/>
      <c r="H104" s="66"/>
      <c r="I104" s="148"/>
      <c r="J104" s="75"/>
      <c r="K104" s="58"/>
      <c r="L104" s="75"/>
      <c r="M104" s="58"/>
      <c r="N104" s="58"/>
      <c r="O104" s="67"/>
      <c r="P104" s="75"/>
      <c r="Q104" s="148"/>
      <c r="R104" s="75"/>
      <c r="S104" s="75"/>
      <c r="T104" s="75"/>
      <c r="U104" s="68"/>
      <c r="V104" s="69"/>
      <c r="W104" s="68">
        <v>15</v>
      </c>
      <c r="X104" s="69"/>
      <c r="Y104" s="79"/>
      <c r="Z104" s="79"/>
      <c r="AA104" s="137"/>
      <c r="AB104" s="80"/>
      <c r="AC104" s="123"/>
    </row>
    <row r="105" spans="1:30" ht="16.5" hidden="1" customHeight="1">
      <c r="A105" s="66"/>
      <c r="B105" s="91"/>
      <c r="C105" s="73"/>
      <c r="D105" s="73"/>
      <c r="E105" s="73"/>
      <c r="F105" s="73"/>
      <c r="G105" s="73"/>
      <c r="H105" s="74"/>
      <c r="I105" s="148"/>
      <c r="J105" s="75"/>
      <c r="K105" s="58"/>
      <c r="L105" s="58"/>
      <c r="M105" s="58"/>
      <c r="N105" s="75"/>
      <c r="O105" s="67"/>
      <c r="P105" s="75"/>
      <c r="Q105" s="148"/>
      <c r="R105" s="75"/>
      <c r="S105" s="75"/>
      <c r="T105" s="75"/>
      <c r="U105" s="68"/>
      <c r="V105" s="68"/>
      <c r="W105" s="68"/>
      <c r="X105" s="69"/>
      <c r="Y105" s="79"/>
      <c r="Z105" s="79"/>
      <c r="AA105" s="137"/>
      <c r="AB105" s="80"/>
      <c r="AC105" s="123"/>
    </row>
    <row r="106" spans="1:30" ht="15.75" hidden="1" customHeight="1">
      <c r="A106" s="66"/>
      <c r="B106" s="91" t="s">
        <v>108</v>
      </c>
      <c r="C106" s="84" t="s">
        <v>109</v>
      </c>
      <c r="D106" s="84"/>
      <c r="E106" s="84"/>
      <c r="F106" s="84"/>
      <c r="G106" s="84"/>
      <c r="H106" s="66"/>
      <c r="I106" s="148"/>
      <c r="J106" s="58"/>
      <c r="K106" s="138"/>
      <c r="L106" s="75"/>
      <c r="M106" s="58"/>
      <c r="N106" s="75"/>
      <c r="O106" s="67"/>
      <c r="P106" s="75"/>
      <c r="Q106" s="148"/>
      <c r="R106" s="75"/>
      <c r="S106" s="75"/>
      <c r="T106" s="75"/>
      <c r="U106" s="68">
        <v>10770170</v>
      </c>
      <c r="V106" s="69">
        <v>77579629.25</v>
      </c>
      <c r="W106" s="68">
        <v>25</v>
      </c>
      <c r="X106" s="69">
        <f>18191576.79+10732.78+5365.79+6273.89-625186.71</f>
        <v>17588762.539999999</v>
      </c>
      <c r="Y106" s="79">
        <f t="shared" ref="Y106:Z116" si="7">I106+M106+Q106+U106</f>
        <v>10770170</v>
      </c>
      <c r="Z106" s="80">
        <f t="shared" si="7"/>
        <v>77579629.25</v>
      </c>
      <c r="AA106" s="137">
        <v>25</v>
      </c>
      <c r="AB106" s="80">
        <f t="shared" ref="AB106:AB116" si="8">L106+P106+T106+X106</f>
        <v>17588762.539999999</v>
      </c>
      <c r="AC106" s="123"/>
      <c r="AD106" s="141"/>
    </row>
    <row r="107" spans="1:30" ht="15.75" hidden="1" customHeight="1">
      <c r="A107" s="66"/>
      <c r="B107" s="91"/>
      <c r="C107" s="84"/>
      <c r="D107" s="84"/>
      <c r="E107" s="84"/>
      <c r="F107" s="84"/>
      <c r="G107" s="84"/>
      <c r="H107" s="66"/>
      <c r="I107" s="148"/>
      <c r="J107" s="75"/>
      <c r="K107" s="58"/>
      <c r="L107" s="75"/>
      <c r="M107" s="58"/>
      <c r="N107" s="75"/>
      <c r="O107" s="67"/>
      <c r="P107" s="75"/>
      <c r="Q107" s="148"/>
      <c r="R107" s="75"/>
      <c r="S107" s="75"/>
      <c r="T107" s="75"/>
      <c r="U107" s="68">
        <v>1056233</v>
      </c>
      <c r="V107" s="69">
        <v>6800990.3799999999</v>
      </c>
      <c r="W107" s="68">
        <v>15</v>
      </c>
      <c r="X107" s="69">
        <v>1722547.44</v>
      </c>
      <c r="Y107" s="79">
        <f t="shared" si="7"/>
        <v>1056233</v>
      </c>
      <c r="Z107" s="80">
        <f t="shared" si="7"/>
        <v>6800990.3799999999</v>
      </c>
      <c r="AA107" s="137">
        <v>15</v>
      </c>
      <c r="AB107" s="80">
        <f t="shared" si="8"/>
        <v>1722547.44</v>
      </c>
      <c r="AC107" s="123"/>
    </row>
    <row r="108" spans="1:30" ht="15.75" hidden="1" customHeight="1">
      <c r="A108" s="66"/>
      <c r="B108" s="91"/>
      <c r="C108" s="84"/>
      <c r="D108" s="84"/>
      <c r="E108" s="84"/>
      <c r="F108" s="84"/>
      <c r="G108" s="84"/>
      <c r="H108" s="66"/>
      <c r="I108" s="148"/>
      <c r="J108" s="75"/>
      <c r="K108" s="58"/>
      <c r="L108" s="75"/>
      <c r="M108" s="58"/>
      <c r="N108" s="75"/>
      <c r="O108" s="67"/>
      <c r="P108" s="75"/>
      <c r="Q108" s="148"/>
      <c r="R108" s="75"/>
      <c r="S108" s="75"/>
      <c r="T108" s="75"/>
      <c r="U108" s="68">
        <v>342808</v>
      </c>
      <c r="V108" s="69">
        <v>2244599.04</v>
      </c>
      <c r="W108" s="68">
        <v>20</v>
      </c>
      <c r="X108" s="69">
        <v>452467.42</v>
      </c>
      <c r="Y108" s="79">
        <f t="shared" si="7"/>
        <v>342808</v>
      </c>
      <c r="Z108" s="80">
        <f t="shared" si="7"/>
        <v>2244599.04</v>
      </c>
      <c r="AA108" s="137">
        <v>20</v>
      </c>
      <c r="AB108" s="80">
        <f t="shared" si="8"/>
        <v>452467.42</v>
      </c>
      <c r="AC108" s="123"/>
    </row>
    <row r="109" spans="1:30" ht="30.75" hidden="1" customHeight="1">
      <c r="A109" s="66"/>
      <c r="B109" s="91" t="s">
        <v>110</v>
      </c>
      <c r="C109" s="91" t="s">
        <v>111</v>
      </c>
      <c r="D109" s="91"/>
      <c r="E109" s="91"/>
      <c r="F109" s="91"/>
      <c r="G109" s="91"/>
      <c r="H109" s="183"/>
      <c r="I109" s="58"/>
      <c r="J109" s="75"/>
      <c r="K109" s="58"/>
      <c r="L109" s="75"/>
      <c r="M109" s="58"/>
      <c r="N109" s="75"/>
      <c r="O109" s="58"/>
      <c r="P109" s="75"/>
      <c r="Q109" s="58"/>
      <c r="R109" s="75"/>
      <c r="S109" s="75"/>
      <c r="T109" s="75"/>
      <c r="U109" s="68">
        <v>0</v>
      </c>
      <c r="V109" s="69">
        <v>0</v>
      </c>
      <c r="W109" s="136">
        <v>0</v>
      </c>
      <c r="X109" s="69">
        <v>0</v>
      </c>
      <c r="Y109" s="79">
        <f t="shared" si="7"/>
        <v>0</v>
      </c>
      <c r="Z109" s="80">
        <f t="shared" si="7"/>
        <v>0</v>
      </c>
      <c r="AA109" s="137">
        <v>0</v>
      </c>
      <c r="AB109" s="80">
        <f t="shared" si="8"/>
        <v>0</v>
      </c>
      <c r="AC109" s="123"/>
    </row>
    <row r="110" spans="1:30" ht="30.75" hidden="1" customHeight="1">
      <c r="A110" s="66"/>
      <c r="B110" s="91"/>
      <c r="C110" s="91"/>
      <c r="D110" s="91"/>
      <c r="E110" s="91"/>
      <c r="F110" s="91"/>
      <c r="G110" s="91"/>
      <c r="H110" s="183"/>
      <c r="I110" s="58"/>
      <c r="J110" s="75"/>
      <c r="K110" s="58"/>
      <c r="L110" s="75"/>
      <c r="M110" s="58"/>
      <c r="N110" s="75"/>
      <c r="O110" s="58"/>
      <c r="P110" s="75"/>
      <c r="Q110" s="58"/>
      <c r="R110" s="75"/>
      <c r="S110" s="75"/>
      <c r="T110" s="75"/>
      <c r="U110" s="68"/>
      <c r="V110" s="69"/>
      <c r="W110" s="136">
        <v>5</v>
      </c>
      <c r="X110" s="69"/>
      <c r="Y110" s="79">
        <f t="shared" si="7"/>
        <v>0</v>
      </c>
      <c r="Z110" s="80">
        <f t="shared" si="7"/>
        <v>0</v>
      </c>
      <c r="AA110" s="137">
        <v>5</v>
      </c>
      <c r="AB110" s="80">
        <f t="shared" si="8"/>
        <v>0</v>
      </c>
      <c r="AC110" s="123"/>
    </row>
    <row r="111" spans="1:30" ht="30.75" hidden="1" customHeight="1">
      <c r="A111" s="66"/>
      <c r="B111" s="91"/>
      <c r="C111" s="91"/>
      <c r="D111" s="91"/>
      <c r="E111" s="91"/>
      <c r="F111" s="91"/>
      <c r="G111" s="91"/>
      <c r="H111" s="183"/>
      <c r="I111" s="58"/>
      <c r="J111" s="75"/>
      <c r="K111" s="58"/>
      <c r="L111" s="75"/>
      <c r="M111" s="58"/>
      <c r="N111" s="75"/>
      <c r="O111" s="58"/>
      <c r="P111" s="75"/>
      <c r="Q111" s="58"/>
      <c r="R111" s="75"/>
      <c r="S111" s="75"/>
      <c r="T111" s="75"/>
      <c r="U111" s="68"/>
      <c r="V111" s="69"/>
      <c r="W111" s="136"/>
      <c r="X111" s="69">
        <v>0</v>
      </c>
      <c r="Y111" s="79">
        <f t="shared" si="7"/>
        <v>0</v>
      </c>
      <c r="Z111" s="80">
        <f t="shared" si="7"/>
        <v>0</v>
      </c>
      <c r="AA111" s="137">
        <v>7.5</v>
      </c>
      <c r="AB111" s="80">
        <f t="shared" si="8"/>
        <v>0</v>
      </c>
      <c r="AC111" s="123"/>
    </row>
    <row r="112" spans="1:30" ht="16.5" hidden="1" customHeight="1">
      <c r="A112" s="66"/>
      <c r="B112" s="91"/>
      <c r="C112" s="91"/>
      <c r="D112" s="91"/>
      <c r="E112" s="91"/>
      <c r="F112" s="91"/>
      <c r="G112" s="91"/>
      <c r="H112" s="66"/>
      <c r="I112" s="58"/>
      <c r="J112" s="75"/>
      <c r="K112" s="58"/>
      <c r="L112" s="75"/>
      <c r="M112" s="58"/>
      <c r="N112" s="75"/>
      <c r="O112" s="58"/>
      <c r="P112" s="75"/>
      <c r="Q112" s="58"/>
      <c r="R112" s="75"/>
      <c r="S112" s="75"/>
      <c r="T112" s="75"/>
      <c r="U112" s="68">
        <v>508253</v>
      </c>
      <c r="V112" s="69">
        <v>2794221.6</v>
      </c>
      <c r="W112" s="136">
        <v>10</v>
      </c>
      <c r="X112" s="69">
        <v>257941.15</v>
      </c>
      <c r="Y112" s="79">
        <f t="shared" si="7"/>
        <v>508253</v>
      </c>
      <c r="Z112" s="80">
        <f t="shared" si="7"/>
        <v>2794221.6</v>
      </c>
      <c r="AA112" s="137">
        <v>10</v>
      </c>
      <c r="AB112" s="80">
        <f t="shared" si="8"/>
        <v>257941.15</v>
      </c>
      <c r="AC112" s="123"/>
    </row>
    <row r="113" spans="1:41" ht="16.5" hidden="1" customHeight="1">
      <c r="A113" s="66"/>
      <c r="B113" s="91"/>
      <c r="C113" s="91"/>
      <c r="D113" s="91"/>
      <c r="E113" s="91"/>
      <c r="F113" s="91"/>
      <c r="G113" s="91"/>
      <c r="H113" s="66"/>
      <c r="I113" s="58"/>
      <c r="J113" s="75"/>
      <c r="K113" s="58"/>
      <c r="L113" s="75"/>
      <c r="M113" s="58"/>
      <c r="N113" s="75"/>
      <c r="O113" s="58"/>
      <c r="P113" s="75"/>
      <c r="Q113" s="58"/>
      <c r="R113" s="75"/>
      <c r="S113" s="75"/>
      <c r="T113" s="75"/>
      <c r="U113" s="68"/>
      <c r="V113" s="69"/>
      <c r="W113" s="136">
        <v>11.25</v>
      </c>
      <c r="X113" s="69"/>
      <c r="Y113" s="79">
        <f t="shared" si="7"/>
        <v>0</v>
      </c>
      <c r="Z113" s="80">
        <f t="shared" si="7"/>
        <v>0</v>
      </c>
      <c r="AA113" s="137">
        <v>11.25</v>
      </c>
      <c r="AB113" s="80">
        <f t="shared" si="8"/>
        <v>0</v>
      </c>
      <c r="AC113" s="123"/>
    </row>
    <row r="114" spans="1:41" ht="16.5" hidden="1" customHeight="1">
      <c r="A114" s="66"/>
      <c r="B114" s="91"/>
      <c r="C114" s="91"/>
      <c r="D114" s="91"/>
      <c r="E114" s="91"/>
      <c r="F114" s="91"/>
      <c r="G114" s="91"/>
      <c r="H114" s="66"/>
      <c r="I114" s="58"/>
      <c r="J114" s="75"/>
      <c r="K114" s="58"/>
      <c r="L114" s="75"/>
      <c r="M114" s="58"/>
      <c r="N114" s="75"/>
      <c r="O114" s="58"/>
      <c r="P114" s="75"/>
      <c r="Q114" s="58"/>
      <c r="R114" s="75"/>
      <c r="S114" s="75"/>
      <c r="T114" s="75"/>
      <c r="U114" s="68">
        <v>0</v>
      </c>
      <c r="V114" s="69">
        <v>0</v>
      </c>
      <c r="W114" s="136">
        <v>15</v>
      </c>
      <c r="X114" s="69">
        <v>0</v>
      </c>
      <c r="Y114" s="79">
        <f t="shared" si="7"/>
        <v>0</v>
      </c>
      <c r="Z114" s="80">
        <f t="shared" si="7"/>
        <v>0</v>
      </c>
      <c r="AA114" s="137">
        <v>15</v>
      </c>
      <c r="AB114" s="80">
        <f t="shared" si="8"/>
        <v>0</v>
      </c>
      <c r="AC114" s="123"/>
    </row>
    <row r="115" spans="1:41" ht="16.5" hidden="1" customHeight="1">
      <c r="A115" s="66"/>
      <c r="B115" s="91"/>
      <c r="C115" s="91"/>
      <c r="D115" s="91"/>
      <c r="E115" s="91"/>
      <c r="F115" s="91"/>
      <c r="G115" s="91"/>
      <c r="H115" s="66"/>
      <c r="I115" s="58"/>
      <c r="J115" s="75"/>
      <c r="K115" s="58"/>
      <c r="L115" s="75"/>
      <c r="M115" s="58"/>
      <c r="N115" s="75"/>
      <c r="O115" s="58"/>
      <c r="P115" s="75"/>
      <c r="Q115" s="58"/>
      <c r="R115" s="75"/>
      <c r="S115" s="75"/>
      <c r="T115" s="75"/>
      <c r="U115" s="68">
        <v>0</v>
      </c>
      <c r="V115" s="69">
        <v>0</v>
      </c>
      <c r="W115" s="136">
        <v>20</v>
      </c>
      <c r="X115" s="69">
        <v>0</v>
      </c>
      <c r="Y115" s="79">
        <f t="shared" si="7"/>
        <v>0</v>
      </c>
      <c r="Z115" s="80">
        <f t="shared" si="7"/>
        <v>0</v>
      </c>
      <c r="AA115" s="137">
        <v>20</v>
      </c>
      <c r="AB115" s="80">
        <f t="shared" si="8"/>
        <v>0</v>
      </c>
      <c r="AC115" s="123"/>
    </row>
    <row r="116" spans="1:41" ht="16.5" hidden="1" customHeight="1">
      <c r="A116" s="66"/>
      <c r="B116" s="91"/>
      <c r="C116" s="91"/>
      <c r="D116" s="91"/>
      <c r="E116" s="91"/>
      <c r="F116" s="91"/>
      <c r="G116" s="91"/>
      <c r="H116" s="66"/>
      <c r="I116" s="58"/>
      <c r="J116" s="75"/>
      <c r="K116" s="58"/>
      <c r="L116" s="75"/>
      <c r="M116" s="58"/>
      <c r="N116" s="75"/>
      <c r="O116" s="58"/>
      <c r="P116" s="75"/>
      <c r="Q116" s="58"/>
      <c r="R116" s="75"/>
      <c r="S116" s="75"/>
      <c r="T116" s="75"/>
      <c r="U116" s="68">
        <f>2960739+526</f>
        <v>2961265</v>
      </c>
      <c r="V116" s="69">
        <f>30595294.33+6681</f>
        <v>30601975.329999998</v>
      </c>
      <c r="W116" s="136">
        <v>25</v>
      </c>
      <c r="X116" s="69">
        <f>7519428.25+502</f>
        <v>7519930.25</v>
      </c>
      <c r="Y116" s="79">
        <f t="shared" si="7"/>
        <v>2961265</v>
      </c>
      <c r="Z116" s="80">
        <f t="shared" si="7"/>
        <v>30601975.329999998</v>
      </c>
      <c r="AA116" s="137">
        <v>25</v>
      </c>
      <c r="AB116" s="80">
        <f t="shared" si="8"/>
        <v>7519930.25</v>
      </c>
      <c r="AC116" s="123"/>
    </row>
    <row r="117" spans="1:41" ht="16.5" hidden="1" customHeight="1">
      <c r="A117" s="66"/>
      <c r="B117" s="91"/>
      <c r="C117" s="91"/>
      <c r="D117" s="91"/>
      <c r="E117" s="91"/>
      <c r="F117" s="91"/>
      <c r="G117" s="91"/>
      <c r="H117" s="66"/>
      <c r="I117" s="58"/>
      <c r="J117" s="75"/>
      <c r="K117" s="58"/>
      <c r="L117" s="75"/>
      <c r="M117" s="58"/>
      <c r="N117" s="75"/>
      <c r="O117" s="58"/>
      <c r="P117" s="75"/>
      <c r="Q117" s="58"/>
      <c r="R117" s="75"/>
      <c r="S117" s="75"/>
      <c r="T117" s="75"/>
      <c r="U117" s="68"/>
      <c r="V117" s="69" t="s">
        <v>112</v>
      </c>
      <c r="W117" s="136"/>
      <c r="X117" s="69"/>
      <c r="Y117" s="79"/>
      <c r="Z117" s="80"/>
      <c r="AA117" s="137"/>
      <c r="AB117" s="80"/>
      <c r="AC117" s="123"/>
    </row>
    <row r="118" spans="1:41" ht="16.5" hidden="1" customHeight="1">
      <c r="A118" s="66"/>
      <c r="B118" s="91"/>
      <c r="C118" s="91"/>
      <c r="D118" s="91"/>
      <c r="E118" s="91"/>
      <c r="F118" s="91"/>
      <c r="G118" s="91"/>
      <c r="H118" s="66"/>
      <c r="I118" s="58"/>
      <c r="J118" s="75"/>
      <c r="K118" s="67"/>
      <c r="L118" s="58"/>
      <c r="M118" s="58"/>
      <c r="N118" s="75"/>
      <c r="O118" s="67"/>
      <c r="P118" s="75"/>
      <c r="Q118" s="58"/>
      <c r="R118" s="75"/>
      <c r="S118" s="75"/>
      <c r="T118" s="75"/>
      <c r="U118" s="68">
        <v>123698154</v>
      </c>
      <c r="V118" s="69">
        <v>537044753.82000005</v>
      </c>
      <c r="W118" s="151">
        <v>0</v>
      </c>
      <c r="X118" s="69">
        <v>0</v>
      </c>
      <c r="Y118" s="79">
        <f t="shared" ref="Y118:Z125" si="9">I118+M118+Q118+U118</f>
        <v>123698154</v>
      </c>
      <c r="Z118" s="80">
        <f t="shared" si="9"/>
        <v>537044753.82000005</v>
      </c>
      <c r="AA118" s="137">
        <v>0</v>
      </c>
      <c r="AB118" s="80">
        <f t="shared" ref="AB118:AB125" si="10">L118+P118+T118+X118</f>
        <v>0</v>
      </c>
      <c r="AC118" s="123"/>
    </row>
    <row r="119" spans="1:41" ht="16.5" hidden="1" customHeight="1">
      <c r="A119" s="66"/>
      <c r="B119" s="91"/>
      <c r="C119" s="91"/>
      <c r="D119" s="91"/>
      <c r="E119" s="91"/>
      <c r="F119" s="91"/>
      <c r="G119" s="91"/>
      <c r="H119" s="66"/>
      <c r="I119" s="58"/>
      <c r="J119" s="75"/>
      <c r="K119" s="67"/>
      <c r="L119" s="58"/>
      <c r="M119" s="58"/>
      <c r="N119" s="75"/>
      <c r="O119" s="67"/>
      <c r="P119" s="75"/>
      <c r="Q119" s="58"/>
      <c r="R119" s="75"/>
      <c r="S119" s="75"/>
      <c r="T119" s="75"/>
      <c r="U119" s="68">
        <v>15196</v>
      </c>
      <c r="V119" s="69">
        <v>103832.94</v>
      </c>
      <c r="W119" s="151">
        <v>5</v>
      </c>
      <c r="X119" s="69">
        <v>7787.47</v>
      </c>
      <c r="Y119" s="79">
        <f t="shared" si="9"/>
        <v>15196</v>
      </c>
      <c r="Z119" s="80">
        <f t="shared" si="9"/>
        <v>103832.94</v>
      </c>
      <c r="AA119" s="137">
        <v>5</v>
      </c>
      <c r="AB119" s="80">
        <f t="shared" si="10"/>
        <v>7787.47</v>
      </c>
      <c r="AC119" s="123"/>
    </row>
    <row r="120" spans="1:41" ht="16.5" hidden="1" customHeight="1">
      <c r="A120" s="66"/>
      <c r="B120" s="91"/>
      <c r="C120" s="91"/>
      <c r="D120" s="91"/>
      <c r="E120" s="91"/>
      <c r="F120" s="91"/>
      <c r="G120" s="91"/>
      <c r="H120" s="66"/>
      <c r="I120" s="58"/>
      <c r="J120" s="75"/>
      <c r="K120" s="67"/>
      <c r="L120" s="75"/>
      <c r="M120" s="58"/>
      <c r="N120" s="75"/>
      <c r="O120" s="67"/>
      <c r="P120" s="75"/>
      <c r="Q120" s="58"/>
      <c r="R120" s="75"/>
      <c r="S120" s="75"/>
      <c r="T120" s="75"/>
      <c r="U120" s="68">
        <v>581986</v>
      </c>
      <c r="V120" s="69">
        <v>4148916.69</v>
      </c>
      <c r="W120" s="151">
        <v>7.5</v>
      </c>
      <c r="X120" s="69">
        <v>311168.75</v>
      </c>
      <c r="Y120" s="79">
        <f t="shared" si="9"/>
        <v>581986</v>
      </c>
      <c r="Z120" s="80">
        <f t="shared" si="9"/>
        <v>4148916.69</v>
      </c>
      <c r="AA120" s="137">
        <v>7.5</v>
      </c>
      <c r="AB120" s="80">
        <f t="shared" si="10"/>
        <v>311168.75</v>
      </c>
      <c r="AC120" s="123"/>
    </row>
    <row r="121" spans="1:41" ht="16.5" hidden="1" customHeight="1">
      <c r="A121" s="66"/>
      <c r="B121" s="91"/>
      <c r="C121" s="91"/>
      <c r="D121" s="91"/>
      <c r="E121" s="91"/>
      <c r="F121" s="91"/>
      <c r="G121" s="91"/>
      <c r="H121" s="66"/>
      <c r="I121" s="58"/>
      <c r="J121" s="75"/>
      <c r="K121" s="67"/>
      <c r="L121" s="75"/>
      <c r="M121" s="58"/>
      <c r="N121" s="75"/>
      <c r="O121" s="67"/>
      <c r="P121" s="75"/>
      <c r="Q121" s="58"/>
      <c r="R121" s="75"/>
      <c r="S121" s="75"/>
      <c r="T121" s="75"/>
      <c r="U121" s="68">
        <v>33101306</v>
      </c>
      <c r="V121" s="69">
        <v>224033598.62</v>
      </c>
      <c r="W121" s="151">
        <v>10</v>
      </c>
      <c r="X121" s="69">
        <v>22403359.890000001</v>
      </c>
      <c r="Y121" s="79">
        <f t="shared" si="9"/>
        <v>33101306</v>
      </c>
      <c r="Z121" s="101">
        <f t="shared" si="9"/>
        <v>224033598.62</v>
      </c>
      <c r="AA121" s="137">
        <v>10</v>
      </c>
      <c r="AB121" s="101">
        <f t="shared" si="10"/>
        <v>22403359.890000001</v>
      </c>
      <c r="AC121" s="103"/>
    </row>
    <row r="122" spans="1:41" ht="16.5" hidden="1" customHeight="1">
      <c r="A122" s="66"/>
      <c r="B122" s="91"/>
      <c r="C122" s="91"/>
      <c r="D122" s="91"/>
      <c r="E122" s="91"/>
      <c r="F122" s="91"/>
      <c r="G122" s="91"/>
      <c r="H122" s="66"/>
      <c r="I122" s="58"/>
      <c r="J122" s="75"/>
      <c r="K122" s="67"/>
      <c r="L122" s="75"/>
      <c r="M122" s="58"/>
      <c r="N122" s="75"/>
      <c r="O122" s="67"/>
      <c r="P122" s="75"/>
      <c r="Q122" s="58"/>
      <c r="R122" s="75"/>
      <c r="S122" s="75"/>
      <c r="T122" s="75"/>
      <c r="U122" s="68">
        <v>36204</v>
      </c>
      <c r="V122" s="69">
        <v>232768.45</v>
      </c>
      <c r="W122" s="151">
        <v>11.25</v>
      </c>
      <c r="X122" s="69">
        <v>26186.45</v>
      </c>
      <c r="Y122" s="79">
        <f t="shared" si="9"/>
        <v>36204</v>
      </c>
      <c r="Z122" s="101">
        <f t="shared" si="9"/>
        <v>232768.45</v>
      </c>
      <c r="AA122" s="137">
        <v>11.25</v>
      </c>
      <c r="AB122" s="101">
        <f t="shared" si="10"/>
        <v>26186.45</v>
      </c>
      <c r="AC122" s="103"/>
    </row>
    <row r="123" spans="1:41" ht="16.5" hidden="1" customHeight="1">
      <c r="A123" s="66"/>
      <c r="B123" s="91"/>
      <c r="C123" s="91"/>
      <c r="D123" s="91"/>
      <c r="E123" s="91"/>
      <c r="F123" s="91"/>
      <c r="G123" s="91"/>
      <c r="H123" s="66"/>
      <c r="I123" s="58"/>
      <c r="J123" s="75"/>
      <c r="K123" s="67"/>
      <c r="L123" s="75"/>
      <c r="M123" s="58"/>
      <c r="N123" s="75"/>
      <c r="O123" s="67"/>
      <c r="P123" s="75"/>
      <c r="Q123" s="58"/>
      <c r="R123" s="75"/>
      <c r="S123" s="75"/>
      <c r="T123" s="75"/>
      <c r="U123" s="68">
        <v>2094921</v>
      </c>
      <c r="V123" s="69">
        <v>13804614.619999999</v>
      </c>
      <c r="W123" s="151">
        <v>20</v>
      </c>
      <c r="X123" s="69">
        <v>2760922.89</v>
      </c>
      <c r="Y123" s="79">
        <f t="shared" si="9"/>
        <v>2094921</v>
      </c>
      <c r="Z123" s="101">
        <f t="shared" si="9"/>
        <v>13804614.619999999</v>
      </c>
      <c r="AA123" s="137">
        <v>20</v>
      </c>
      <c r="AB123" s="101">
        <f t="shared" si="10"/>
        <v>2760922.89</v>
      </c>
      <c r="AC123" s="103"/>
    </row>
    <row r="124" spans="1:41" ht="16.5" hidden="1" customHeight="1">
      <c r="A124" s="66"/>
      <c r="B124" s="91"/>
      <c r="C124" s="91"/>
      <c r="D124" s="91"/>
      <c r="E124" s="91"/>
      <c r="F124" s="91"/>
      <c r="G124" s="91"/>
      <c r="H124" s="66"/>
      <c r="I124" s="58"/>
      <c r="J124" s="75"/>
      <c r="K124" s="67"/>
      <c r="L124" s="75"/>
      <c r="M124" s="58"/>
      <c r="N124" s="75"/>
      <c r="O124" s="67"/>
      <c r="P124" s="75"/>
      <c r="Q124" s="58"/>
      <c r="R124" s="75"/>
      <c r="S124" s="75"/>
      <c r="T124" s="75"/>
      <c r="U124" s="68">
        <v>12748148</v>
      </c>
      <c r="V124" s="69">
        <v>90413890.909999996</v>
      </c>
      <c r="W124" s="151">
        <v>25</v>
      </c>
      <c r="X124" s="69">
        <v>22603473.350000001</v>
      </c>
      <c r="Y124" s="79">
        <f t="shared" si="9"/>
        <v>12748148</v>
      </c>
      <c r="Z124" s="101">
        <f t="shared" si="9"/>
        <v>90413890.909999996</v>
      </c>
      <c r="AA124" s="137">
        <v>25</v>
      </c>
      <c r="AB124" s="101">
        <f t="shared" si="10"/>
        <v>22603473.350000001</v>
      </c>
      <c r="AC124" s="103"/>
    </row>
    <row r="125" spans="1:41" ht="16.5" hidden="1" customHeight="1">
      <c r="A125" s="66"/>
      <c r="B125" s="91"/>
      <c r="C125" s="91"/>
      <c r="D125" s="91"/>
      <c r="E125" s="91"/>
      <c r="F125" s="91"/>
      <c r="G125" s="91"/>
      <c r="H125" s="120"/>
      <c r="I125" s="68"/>
      <c r="J125" s="58"/>
      <c r="K125" s="58"/>
      <c r="L125" s="58"/>
      <c r="M125" s="67"/>
      <c r="N125" s="59"/>
      <c r="O125" s="58"/>
      <c r="P125" s="59"/>
      <c r="Q125" s="58"/>
      <c r="R125" s="75"/>
      <c r="S125" s="75"/>
      <c r="T125" s="75"/>
      <c r="U125" s="58">
        <v>0</v>
      </c>
      <c r="V125" s="75"/>
      <c r="W125" s="58"/>
      <c r="X125" s="75"/>
      <c r="Y125" s="79">
        <f t="shared" si="9"/>
        <v>0</v>
      </c>
      <c r="Z125" s="101">
        <f t="shared" si="9"/>
        <v>0</v>
      </c>
      <c r="AA125" s="81"/>
      <c r="AB125" s="101">
        <f t="shared" si="10"/>
        <v>0</v>
      </c>
      <c r="AC125" s="103"/>
    </row>
    <row r="126" spans="1:41" ht="16.5" hidden="1" customHeight="1">
      <c r="A126" s="66"/>
      <c r="B126" s="120"/>
      <c r="C126" s="91"/>
      <c r="D126" s="91"/>
      <c r="E126" s="91"/>
      <c r="F126" s="91"/>
      <c r="G126" s="91"/>
      <c r="H126" s="66"/>
      <c r="I126" s="58"/>
      <c r="J126" s="75"/>
      <c r="K126" s="58"/>
      <c r="L126" s="75"/>
      <c r="M126" s="156"/>
      <c r="N126" s="75"/>
      <c r="O126" s="75"/>
      <c r="P126" s="75"/>
      <c r="Q126" s="156"/>
      <c r="R126" s="75"/>
      <c r="S126" s="75"/>
      <c r="T126" s="75"/>
      <c r="U126" s="156">
        <f>SUM(U34:U125)</f>
        <v>2145380873</v>
      </c>
      <c r="V126" s="75">
        <f>SUM(V34:V125)</f>
        <v>11869003135.450005</v>
      </c>
      <c r="W126" s="75"/>
      <c r="X126" s="75">
        <f>SUM(X34:X125)</f>
        <v>1375987959.8000004</v>
      </c>
      <c r="Y126" s="184" t="e">
        <f>SUM(Y34:Y125)</f>
        <v>#REF!</v>
      </c>
      <c r="Z126" s="80" t="e">
        <f>SUM(Z34:Z125)</f>
        <v>#REF!</v>
      </c>
      <c r="AA126" s="80"/>
      <c r="AB126" s="80">
        <f>SUM(AB34:AB125)</f>
        <v>2422310145.7399998</v>
      </c>
      <c r="AC126" s="123"/>
    </row>
    <row r="127" spans="1:41" s="2" customFormat="1" ht="42" customHeight="1">
      <c r="A127" s="70"/>
      <c r="B127" s="185"/>
      <c r="C127" s="186" t="s">
        <v>113</v>
      </c>
      <c r="D127" s="186"/>
      <c r="E127" s="186"/>
      <c r="F127" s="186"/>
      <c r="G127" s="186"/>
      <c r="H127" s="187"/>
      <c r="I127" s="156"/>
      <c r="J127" s="75"/>
      <c r="K127" s="156"/>
      <c r="L127" s="75"/>
      <c r="M127" s="156"/>
      <c r="N127" s="75"/>
      <c r="O127" s="75"/>
      <c r="P127" s="75"/>
      <c r="Q127" s="156">
        <f>Q30+Q93</f>
        <v>2225552944</v>
      </c>
      <c r="R127" s="75">
        <f>R30+R93</f>
        <v>12261734693.359999</v>
      </c>
      <c r="S127" s="75">
        <f>S30+S93</f>
        <v>0</v>
      </c>
      <c r="T127" s="75">
        <f>T30+T93</f>
        <v>1180684486.7400002</v>
      </c>
      <c r="U127" s="156">
        <f>U30+U94</f>
        <v>1159784405</v>
      </c>
      <c r="V127" s="75">
        <f>V30+V94</f>
        <v>5691737932.4200001</v>
      </c>
      <c r="W127" s="75"/>
      <c r="X127" s="75">
        <f>X30+X94</f>
        <v>606117519.02999997</v>
      </c>
      <c r="Y127" s="184">
        <f>Y30+Y94</f>
        <v>1637586288</v>
      </c>
      <c r="Z127" s="80">
        <f>Z30+Z94</f>
        <v>6460024018.8299999</v>
      </c>
      <c r="AA127" s="133">
        <v>0</v>
      </c>
      <c r="AB127" s="101">
        <f>AB30+AB94</f>
        <v>606117519.02999997</v>
      </c>
      <c r="AC127" s="103"/>
      <c r="AD127"/>
      <c r="AE127"/>
      <c r="AF127"/>
      <c r="AG127"/>
      <c r="AH127"/>
      <c r="AI127"/>
      <c r="AJ127"/>
      <c r="AK127"/>
      <c r="AL127"/>
      <c r="AM127"/>
      <c r="AN127"/>
      <c r="AO127"/>
    </row>
    <row r="128" spans="1:41" ht="39" customHeight="1">
      <c r="A128" s="66"/>
      <c r="B128" s="66"/>
      <c r="C128" s="66"/>
      <c r="D128" s="73" t="s">
        <v>114</v>
      </c>
      <c r="E128" s="73"/>
      <c r="F128" s="73"/>
      <c r="G128" s="73"/>
      <c r="H128" s="66"/>
      <c r="I128" s="66"/>
      <c r="J128" s="66"/>
      <c r="K128" s="66"/>
      <c r="L128" s="58"/>
      <c r="M128" s="66"/>
      <c r="N128" s="66"/>
      <c r="O128" s="66"/>
      <c r="P128" s="70"/>
      <c r="Q128" s="68"/>
      <c r="R128" s="69"/>
      <c r="S128" s="121"/>
      <c r="T128" s="69"/>
      <c r="U128" s="68"/>
      <c r="V128" s="68"/>
      <c r="W128" s="68"/>
      <c r="X128" s="68"/>
      <c r="Y128" s="81"/>
      <c r="Z128" s="81"/>
      <c r="AA128" s="81"/>
      <c r="AB128" s="81"/>
      <c r="AC128" s="132"/>
    </row>
    <row r="129" spans="1:33" ht="16.5">
      <c r="A129" s="66"/>
      <c r="B129" s="66"/>
      <c r="C129" s="28" t="s">
        <v>115</v>
      </c>
      <c r="D129" s="28"/>
      <c r="E129" s="28"/>
      <c r="F129" s="28"/>
      <c r="G129" s="28"/>
      <c r="H129" s="66"/>
      <c r="I129" s="66"/>
      <c r="J129" s="66"/>
      <c r="K129" s="66"/>
      <c r="L129" s="75"/>
      <c r="M129" s="66"/>
      <c r="N129" s="66"/>
      <c r="O129" s="66"/>
      <c r="P129" s="69"/>
      <c r="Q129" s="68"/>
      <c r="R129" s="69"/>
      <c r="S129" s="121"/>
      <c r="T129" s="77">
        <v>923512.29</v>
      </c>
      <c r="U129" s="68"/>
      <c r="V129" s="68"/>
      <c r="W129" s="68"/>
      <c r="X129" s="69">
        <v>-675964.11</v>
      </c>
      <c r="Y129" s="79"/>
      <c r="Z129" s="79"/>
      <c r="AA129" s="81"/>
      <c r="AB129" s="80">
        <f>L129+P129+T129+X129</f>
        <v>247548.18000000005</v>
      </c>
      <c r="AC129" s="123"/>
    </row>
    <row r="130" spans="1:33" ht="16.5">
      <c r="A130" s="66"/>
      <c r="B130" s="66"/>
      <c r="C130" s="28" t="s">
        <v>116</v>
      </c>
      <c r="D130" s="28"/>
      <c r="E130" s="28"/>
      <c r="F130" s="28"/>
      <c r="G130" s="28"/>
      <c r="H130" s="66"/>
      <c r="I130" s="66"/>
      <c r="J130" s="66"/>
      <c r="K130" s="66"/>
      <c r="L130" s="75"/>
      <c r="M130" s="66"/>
      <c r="N130" s="66"/>
      <c r="O130" s="66"/>
      <c r="P130" s="69"/>
      <c r="Q130" s="68"/>
      <c r="R130" s="69"/>
      <c r="S130" s="121"/>
      <c r="T130" s="77">
        <v>-30956372.760000002</v>
      </c>
      <c r="U130" s="68"/>
      <c r="V130" s="68"/>
      <c r="W130" s="68"/>
      <c r="X130" s="69">
        <v>-116217.51</v>
      </c>
      <c r="Y130" s="79"/>
      <c r="Z130" s="79"/>
      <c r="AA130" s="81"/>
      <c r="AB130" s="80">
        <f>L130+P130+T130+X130</f>
        <v>-31072590.270000003</v>
      </c>
      <c r="AC130" s="123"/>
    </row>
    <row r="131" spans="1:33" ht="16.5">
      <c r="A131" s="66"/>
      <c r="B131" s="66"/>
      <c r="C131" s="66"/>
      <c r="D131" s="28"/>
      <c r="E131" s="28"/>
      <c r="F131" s="28"/>
      <c r="G131" s="28"/>
      <c r="H131" s="66"/>
      <c r="I131" s="66"/>
      <c r="J131" s="66"/>
      <c r="K131" s="66"/>
      <c r="L131" s="75"/>
      <c r="M131" s="66"/>
      <c r="N131" s="66"/>
      <c r="O131" s="66"/>
      <c r="P131" s="78"/>
      <c r="Q131" s="78">
        <f>Q127+Q129+Q130</f>
        <v>2225552944</v>
      </c>
      <c r="R131" s="78">
        <f>R127+R129+R130</f>
        <v>12261734693.359999</v>
      </c>
      <c r="S131" s="188"/>
      <c r="T131" s="78">
        <f>T127+T129+T130</f>
        <v>1150651626.2700002</v>
      </c>
      <c r="U131" s="68"/>
      <c r="V131" s="68"/>
      <c r="W131" s="68"/>
      <c r="X131" s="78">
        <f>X127+X129+X130</f>
        <v>605325337.40999997</v>
      </c>
      <c r="Y131" s="189"/>
      <c r="Z131" s="101"/>
      <c r="AA131" s="101"/>
      <c r="AB131" s="101"/>
      <c r="AC131" s="103"/>
    </row>
    <row r="132" spans="1:33" ht="31.5" customHeight="1">
      <c r="A132" s="28" t="s">
        <v>31</v>
      </c>
      <c r="B132" s="28"/>
      <c r="C132" s="120" t="s">
        <v>33</v>
      </c>
      <c r="D132" s="73" t="s">
        <v>114</v>
      </c>
      <c r="E132" s="73"/>
      <c r="F132" s="73"/>
      <c r="G132" s="73"/>
      <c r="H132" s="74"/>
      <c r="I132" s="76"/>
      <c r="J132" s="76"/>
      <c r="K132" s="76"/>
      <c r="L132" s="76"/>
      <c r="M132" s="66"/>
      <c r="N132" s="66"/>
      <c r="O132" s="66"/>
      <c r="P132" s="75"/>
      <c r="Q132" s="68"/>
      <c r="R132" s="69"/>
      <c r="S132" s="121"/>
      <c r="T132" s="69"/>
      <c r="U132" s="68"/>
      <c r="V132" s="68"/>
      <c r="W132" s="68"/>
      <c r="X132" s="68"/>
      <c r="Y132" s="79"/>
      <c r="Z132" s="79"/>
      <c r="AA132" s="81"/>
      <c r="AB132" s="80"/>
      <c r="AC132" s="123"/>
    </row>
    <row r="133" spans="1:33" ht="30" customHeight="1">
      <c r="A133" s="66"/>
      <c r="B133" s="66"/>
      <c r="C133" s="120" t="s">
        <v>36</v>
      </c>
      <c r="D133" s="73" t="s">
        <v>117</v>
      </c>
      <c r="E133" s="73"/>
      <c r="F133" s="73"/>
      <c r="G133" s="73"/>
      <c r="H133" s="74"/>
      <c r="I133" s="76"/>
      <c r="J133" s="76"/>
      <c r="K133" s="76"/>
      <c r="L133" s="76"/>
      <c r="M133" s="66"/>
      <c r="N133" s="66"/>
      <c r="O133" s="66"/>
      <c r="P133" s="75"/>
      <c r="Q133" s="68"/>
      <c r="R133" s="69"/>
      <c r="S133" s="121"/>
      <c r="T133" s="69"/>
      <c r="U133" s="68"/>
      <c r="V133" s="68"/>
      <c r="W133" s="68"/>
      <c r="X133" s="68"/>
      <c r="Y133" s="79"/>
      <c r="Z133" s="79"/>
      <c r="AA133" s="81"/>
      <c r="AB133" s="80"/>
      <c r="AC133" s="123"/>
    </row>
    <row r="134" spans="1:33" ht="20.25" customHeight="1">
      <c r="A134" s="28" t="s">
        <v>118</v>
      </c>
      <c r="B134" s="28"/>
      <c r="C134" s="73" t="s">
        <v>119</v>
      </c>
      <c r="D134" s="73"/>
      <c r="E134" s="73"/>
      <c r="F134" s="73"/>
      <c r="G134" s="73"/>
      <c r="H134" s="74"/>
      <c r="I134" s="76"/>
      <c r="J134" s="76"/>
      <c r="K134" s="76"/>
      <c r="L134" s="76"/>
      <c r="M134" s="66"/>
      <c r="N134" s="66"/>
      <c r="O134" s="66"/>
      <c r="P134" s="75"/>
      <c r="Q134" s="68"/>
      <c r="R134" s="69"/>
      <c r="S134" s="121"/>
      <c r="T134" s="69"/>
      <c r="U134" s="68"/>
      <c r="V134" s="68"/>
      <c r="W134" s="68"/>
      <c r="X134" s="68"/>
      <c r="Y134" s="79"/>
      <c r="Z134" s="79"/>
      <c r="AA134" s="81"/>
      <c r="AB134" s="80"/>
      <c r="AC134" s="123"/>
    </row>
    <row r="135" spans="1:33" ht="42" customHeight="1">
      <c r="A135" s="66"/>
      <c r="B135" s="66"/>
      <c r="C135" s="28" t="s">
        <v>120</v>
      </c>
      <c r="D135" s="28"/>
      <c r="E135" s="28"/>
      <c r="F135" s="28"/>
      <c r="G135" s="28"/>
      <c r="H135" s="76"/>
      <c r="I135" s="76"/>
      <c r="J135" s="76"/>
      <c r="K135" s="76"/>
      <c r="L135" s="75"/>
      <c r="M135" s="76"/>
      <c r="N135" s="76"/>
      <c r="O135" s="76"/>
      <c r="P135" s="75"/>
      <c r="Q135" s="69"/>
      <c r="R135" s="69"/>
      <c r="S135" s="121"/>
      <c r="T135" s="78">
        <f>T131</f>
        <v>1150651626.2700002</v>
      </c>
      <c r="U135" s="68"/>
      <c r="V135" s="68"/>
      <c r="W135" s="68"/>
      <c r="X135" s="78">
        <f>X131</f>
        <v>605325337.40999997</v>
      </c>
      <c r="Y135" s="184">
        <f>Y127</f>
        <v>1637586288</v>
      </c>
      <c r="Z135" s="80">
        <f>Z127</f>
        <v>6460024018.8299999</v>
      </c>
      <c r="AA135" s="81"/>
      <c r="AB135" s="80">
        <f>AB127+AB129+AB130</f>
        <v>575292476.93999994</v>
      </c>
      <c r="AC135" s="123"/>
    </row>
    <row r="136" spans="1:33" ht="24.75" customHeight="1">
      <c r="A136" s="190"/>
      <c r="B136" s="190"/>
      <c r="C136" s="190"/>
      <c r="D136" s="190"/>
      <c r="E136" s="190"/>
      <c r="F136" s="190"/>
      <c r="G136" s="190"/>
      <c r="H136" s="190"/>
      <c r="I136" s="190"/>
      <c r="J136" s="190"/>
      <c r="K136" s="190"/>
      <c r="L136" s="190"/>
      <c r="M136" s="190"/>
      <c r="N136" s="190"/>
      <c r="O136" s="190"/>
      <c r="P136" s="190"/>
      <c r="Q136" s="190"/>
      <c r="R136" s="191"/>
      <c r="S136" s="191"/>
      <c r="T136" s="192"/>
      <c r="U136" s="190"/>
      <c r="V136" s="190"/>
      <c r="W136" s="190"/>
      <c r="X136" s="190"/>
      <c r="Y136" s="190"/>
      <c r="Z136" s="190"/>
      <c r="AA136" s="190"/>
      <c r="AB136" s="190"/>
      <c r="AC136" s="190"/>
    </row>
    <row r="137" spans="1:33" ht="61.5" customHeight="1">
      <c r="A137" s="190"/>
      <c r="B137" s="190"/>
      <c r="C137" s="124" t="s">
        <v>121</v>
      </c>
      <c r="D137" s="124"/>
      <c r="E137" s="124" t="s">
        <v>122</v>
      </c>
      <c r="F137" s="124"/>
      <c r="G137" s="193" t="s">
        <v>59</v>
      </c>
      <c r="H137" s="193"/>
      <c r="I137" s="127"/>
      <c r="J137" s="194"/>
      <c r="K137" s="194"/>
      <c r="L137" s="127"/>
      <c r="M137" s="127"/>
      <c r="N137" s="124"/>
      <c r="O137" s="124"/>
      <c r="P137" s="195"/>
      <c r="Q137" s="124" t="s">
        <v>60</v>
      </c>
      <c r="R137" s="124"/>
      <c r="S137" s="196"/>
      <c r="T137" s="196"/>
      <c r="U137" s="190"/>
      <c r="V137" s="190"/>
      <c r="W137" s="190"/>
      <c r="X137" s="190"/>
      <c r="Y137" s="190"/>
      <c r="Z137" s="190"/>
      <c r="AA137" s="190"/>
      <c r="AB137" s="190"/>
      <c r="AC137" s="190"/>
    </row>
    <row r="138" spans="1:33" ht="15.75">
      <c r="A138" s="190"/>
      <c r="B138" s="190"/>
      <c r="C138" s="190"/>
      <c r="D138" s="190"/>
      <c r="E138" s="190"/>
      <c r="F138" s="190"/>
      <c r="G138" s="190"/>
      <c r="H138" s="190"/>
      <c r="I138" s="190"/>
      <c r="J138" s="190"/>
      <c r="K138" s="190"/>
      <c r="L138" s="190"/>
      <c r="M138" s="190"/>
      <c r="N138" s="190"/>
      <c r="O138" s="190"/>
      <c r="P138" s="190"/>
      <c r="Q138" s="190"/>
      <c r="R138" s="191"/>
      <c r="S138" s="191"/>
      <c r="T138" s="191"/>
      <c r="U138" s="190"/>
      <c r="V138" s="190"/>
      <c r="W138" s="190"/>
      <c r="X138" s="190"/>
      <c r="Y138" s="190"/>
      <c r="Z138" s="190"/>
      <c r="AA138" s="190"/>
      <c r="AB138" s="190"/>
      <c r="AC138" s="190"/>
    </row>
    <row r="139" spans="1:33" ht="15.75">
      <c r="A139" s="197"/>
      <c r="B139" s="197"/>
      <c r="C139" s="197"/>
      <c r="D139" s="197"/>
      <c r="E139" s="197"/>
      <c r="F139" s="197"/>
      <c r="G139" s="197"/>
      <c r="H139" s="197"/>
      <c r="I139" s="197"/>
      <c r="J139" s="197"/>
      <c r="K139" s="197"/>
      <c r="L139" s="197"/>
      <c r="M139" s="197"/>
      <c r="N139" s="197"/>
      <c r="O139" s="197"/>
      <c r="P139" s="197"/>
      <c r="Q139" s="25"/>
      <c r="R139" s="198"/>
      <c r="S139" s="198"/>
      <c r="T139" s="198"/>
      <c r="U139" s="25"/>
      <c r="V139" s="25"/>
      <c r="W139" s="25"/>
      <c r="X139" s="25"/>
      <c r="Y139" s="25"/>
      <c r="Z139" s="25"/>
      <c r="AA139" s="25"/>
      <c r="AB139" s="198"/>
      <c r="AC139" s="198"/>
    </row>
    <row r="140" spans="1:33" ht="15.75">
      <c r="A140" s="197"/>
      <c r="B140" s="197"/>
      <c r="C140" s="197"/>
      <c r="D140" s="197"/>
      <c r="E140" s="197"/>
      <c r="F140" s="197"/>
      <c r="G140" s="197"/>
      <c r="H140" s="197"/>
      <c r="I140" s="197"/>
      <c r="J140" s="197"/>
      <c r="K140" s="197"/>
      <c r="L140" s="197"/>
      <c r="M140" s="197"/>
      <c r="N140" s="197"/>
      <c r="O140" s="197"/>
      <c r="P140" s="197"/>
      <c r="Q140" s="25"/>
      <c r="R140" s="198"/>
      <c r="S140" s="198"/>
      <c r="T140" s="198"/>
      <c r="U140" s="25"/>
      <c r="V140" s="25"/>
      <c r="W140" s="25"/>
      <c r="X140" s="25"/>
      <c r="Y140" s="25"/>
      <c r="Z140" s="25"/>
      <c r="AA140" s="25"/>
      <c r="AB140" s="25"/>
      <c r="AC140" s="25"/>
    </row>
    <row r="141" spans="1:33" ht="15.75">
      <c r="A141" s="197"/>
      <c r="B141" s="197"/>
      <c r="C141" s="197"/>
      <c r="D141" s="197"/>
      <c r="E141" s="197"/>
      <c r="F141" s="197"/>
      <c r="G141" s="197"/>
      <c r="H141" s="197"/>
      <c r="I141" s="197"/>
      <c r="J141" s="197"/>
      <c r="K141" s="197"/>
      <c r="L141" s="199"/>
      <c r="M141" s="197"/>
      <c r="N141" s="197"/>
      <c r="O141" s="197"/>
      <c r="P141" s="197"/>
      <c r="U141" s="25"/>
      <c r="V141" s="25"/>
      <c r="W141" s="25"/>
      <c r="X141" s="25"/>
      <c r="Y141" s="25"/>
      <c r="Z141" s="25"/>
      <c r="AA141" s="25"/>
      <c r="AB141" s="25"/>
      <c r="AC141" s="25"/>
    </row>
    <row r="142" spans="1:33" ht="15.75">
      <c r="A142" s="197"/>
      <c r="B142" s="197"/>
      <c r="C142" s="197"/>
      <c r="D142" s="197"/>
      <c r="E142" s="197"/>
      <c r="F142" s="197"/>
      <c r="G142" s="197"/>
      <c r="H142" s="197"/>
      <c r="I142" s="197">
        <v>1843792282</v>
      </c>
      <c r="J142" s="197">
        <v>10651748472.389999</v>
      </c>
      <c r="K142" s="197"/>
      <c r="L142" s="197">
        <v>1008524172.95</v>
      </c>
      <c r="M142" s="197"/>
      <c r="N142" s="197"/>
      <c r="O142" s="197"/>
      <c r="P142" s="197"/>
      <c r="Q142" s="200">
        <v>2225552944</v>
      </c>
      <c r="R142" s="200">
        <v>12261734693.360001</v>
      </c>
      <c r="S142" s="1"/>
      <c r="T142">
        <v>1150651626.27</v>
      </c>
      <c r="U142" s="25"/>
      <c r="V142" s="25"/>
      <c r="W142" s="25"/>
      <c r="X142" s="25"/>
      <c r="Y142" s="25"/>
      <c r="Z142" s="25"/>
      <c r="AA142" s="25"/>
      <c r="AB142" s="25"/>
      <c r="AC142" s="25"/>
    </row>
    <row r="143" spans="1:33" ht="18">
      <c r="A143" s="202"/>
      <c r="B143" s="202"/>
      <c r="C143" s="202"/>
      <c r="D143" s="202"/>
      <c r="E143" s="202"/>
      <c r="F143" s="202"/>
      <c r="G143" s="202"/>
      <c r="H143" s="202"/>
      <c r="I143" s="202"/>
      <c r="J143" s="202"/>
      <c r="K143" s="202"/>
      <c r="L143" s="202"/>
      <c r="M143" s="202"/>
      <c r="N143" s="202"/>
      <c r="O143" s="202"/>
      <c r="P143" s="202"/>
      <c r="Q143" s="203">
        <f>Q142-Q127</f>
        <v>0</v>
      </c>
      <c r="R143" s="2">
        <f>R142-R127</f>
        <v>0</v>
      </c>
      <c r="T143" s="2">
        <f>T142-T135</f>
        <v>0</v>
      </c>
      <c r="AD143" s="204"/>
      <c r="AG143" s="205"/>
    </row>
    <row r="144" spans="1:33" ht="18">
      <c r="A144" s="202"/>
      <c r="B144" s="202"/>
      <c r="C144" s="202"/>
      <c r="D144" s="202"/>
      <c r="E144" s="202"/>
      <c r="F144" s="202"/>
      <c r="G144" s="202"/>
      <c r="H144" s="202"/>
      <c r="I144" s="202"/>
      <c r="J144" s="202"/>
      <c r="K144" s="202"/>
      <c r="L144" s="202"/>
      <c r="M144" s="202"/>
      <c r="N144" s="202"/>
      <c r="O144" s="202"/>
      <c r="P144" s="202"/>
    </row>
    <row r="145" spans="1:16" ht="18">
      <c r="A145" s="202"/>
      <c r="B145" s="202"/>
      <c r="C145" s="202"/>
      <c r="D145" s="202"/>
      <c r="E145" s="202"/>
      <c r="F145" s="202"/>
      <c r="G145" s="202"/>
      <c r="H145" s="202"/>
      <c r="I145" s="202"/>
      <c r="J145" s="202"/>
      <c r="K145" s="202"/>
      <c r="L145" s="202"/>
      <c r="M145" s="202"/>
      <c r="N145" s="202"/>
      <c r="O145" s="202"/>
      <c r="P145" s="202"/>
    </row>
    <row r="146" spans="1:16" ht="18">
      <c r="A146" s="202"/>
      <c r="B146" s="202"/>
      <c r="C146" s="202"/>
      <c r="D146" s="202"/>
      <c r="E146" s="202"/>
      <c r="F146" s="202"/>
      <c r="G146" s="202"/>
      <c r="H146" s="202"/>
      <c r="I146" s="202"/>
      <c r="J146" s="202"/>
      <c r="K146" s="202"/>
      <c r="L146" s="202"/>
      <c r="M146" s="202"/>
      <c r="N146" s="202"/>
      <c r="O146" s="202"/>
      <c r="P146" s="202"/>
    </row>
    <row r="147" spans="1:16" ht="18">
      <c r="A147" s="202"/>
      <c r="B147" s="202"/>
      <c r="C147" s="202"/>
      <c r="D147" s="202"/>
      <c r="E147" s="202"/>
      <c r="F147" s="202"/>
      <c r="G147" s="202"/>
      <c r="H147" s="202"/>
      <c r="I147" s="202"/>
      <c r="J147" s="202"/>
      <c r="K147" s="202"/>
      <c r="L147" s="202"/>
      <c r="M147" s="202"/>
      <c r="N147" s="202"/>
      <c r="O147" s="202"/>
      <c r="P147" s="202"/>
    </row>
    <row r="148" spans="1:16" ht="18">
      <c r="A148" s="202"/>
      <c r="B148" s="202"/>
      <c r="C148" s="202"/>
      <c r="D148" s="202"/>
      <c r="E148" s="202"/>
      <c r="F148" s="202"/>
      <c r="G148" s="202"/>
      <c r="H148" s="202"/>
      <c r="I148" s="202"/>
      <c r="J148" s="202"/>
      <c r="K148" s="202"/>
      <c r="L148" s="202"/>
      <c r="M148" s="202"/>
      <c r="N148" s="202"/>
      <c r="O148" s="202"/>
      <c r="P148" s="202"/>
    </row>
    <row r="149" spans="1:16" ht="18">
      <c r="A149" s="202"/>
      <c r="B149" s="202"/>
      <c r="C149" s="202"/>
      <c r="D149" s="202"/>
      <c r="E149" s="202"/>
      <c r="F149" s="202"/>
      <c r="G149" s="202"/>
      <c r="H149" s="202"/>
      <c r="I149" s="202"/>
      <c r="J149" s="202"/>
      <c r="K149" s="202"/>
      <c r="L149" s="202"/>
      <c r="M149" s="202"/>
      <c r="N149" s="202"/>
      <c r="O149" s="202"/>
      <c r="P149" s="202"/>
    </row>
    <row r="150" spans="1:16" ht="18">
      <c r="A150" s="202"/>
      <c r="B150" s="202"/>
      <c r="C150" s="202"/>
      <c r="D150" s="202"/>
      <c r="E150" s="202"/>
      <c r="F150" s="202"/>
      <c r="G150" s="202"/>
      <c r="H150" s="202"/>
      <c r="I150" s="202"/>
      <c r="J150" s="202"/>
      <c r="K150" s="202"/>
      <c r="L150" s="202"/>
      <c r="M150" s="202"/>
      <c r="N150" s="202"/>
      <c r="O150" s="202"/>
      <c r="P150" s="202"/>
    </row>
    <row r="151" spans="1:16" ht="18">
      <c r="A151" s="202"/>
      <c r="B151" s="202"/>
      <c r="C151" s="202"/>
      <c r="D151" s="202"/>
      <c r="E151" s="202"/>
      <c r="F151" s="202"/>
      <c r="G151" s="202"/>
      <c r="H151" s="202"/>
      <c r="I151" s="202"/>
      <c r="J151" s="202"/>
      <c r="K151" s="202"/>
      <c r="L151" s="202"/>
      <c r="M151" s="202"/>
      <c r="N151" s="202"/>
      <c r="O151" s="202"/>
      <c r="P151" s="202"/>
    </row>
    <row r="152" spans="1:16" ht="18">
      <c r="A152" s="202"/>
      <c r="B152" s="202"/>
      <c r="C152" s="202"/>
      <c r="D152" s="202"/>
      <c r="E152" s="202"/>
      <c r="F152" s="202"/>
      <c r="G152" s="202"/>
      <c r="H152" s="202"/>
      <c r="I152" s="202"/>
      <c r="J152" s="202"/>
      <c r="K152" s="202"/>
      <c r="L152" s="202"/>
      <c r="M152" s="202"/>
      <c r="N152" s="202"/>
      <c r="O152" s="202"/>
      <c r="P152" s="202"/>
    </row>
    <row r="153" spans="1:16" ht="25.5" customHeight="1">
      <c r="A153" s="202"/>
      <c r="B153" s="206"/>
      <c r="C153" s="206"/>
      <c r="D153" s="206"/>
      <c r="E153" s="206"/>
      <c r="F153" s="206"/>
      <c r="G153" s="206"/>
      <c r="H153" s="206"/>
      <c r="I153" s="206"/>
      <c r="J153" s="206"/>
      <c r="K153" s="206"/>
      <c r="L153" s="206"/>
      <c r="M153" s="206"/>
      <c r="N153" s="206"/>
      <c r="O153" s="206"/>
      <c r="P153" s="206"/>
    </row>
    <row r="154" spans="1:16" ht="18">
      <c r="A154" s="202"/>
      <c r="B154" s="202"/>
      <c r="C154" s="202"/>
      <c r="D154" s="202"/>
      <c r="E154" s="202"/>
      <c r="F154" s="202"/>
      <c r="G154" s="202"/>
      <c r="H154" s="202"/>
      <c r="I154" s="202"/>
      <c r="J154" s="202"/>
      <c r="K154" s="202"/>
      <c r="L154" s="202"/>
      <c r="M154" s="202"/>
      <c r="N154" s="202"/>
      <c r="O154" s="202"/>
      <c r="P154" s="202"/>
    </row>
    <row r="155" spans="1:16" ht="30" customHeight="1">
      <c r="A155" s="202"/>
      <c r="B155" s="207"/>
      <c r="C155" s="207"/>
      <c r="D155" s="207"/>
      <c r="E155" s="207"/>
      <c r="F155" s="207"/>
      <c r="G155" s="207"/>
      <c r="H155" s="207"/>
      <c r="I155" s="207"/>
      <c r="J155" s="207"/>
      <c r="K155" s="207"/>
      <c r="L155" s="207"/>
      <c r="M155" s="207"/>
      <c r="N155" s="207"/>
      <c r="O155" s="207"/>
      <c r="P155" s="207"/>
    </row>
    <row r="156" spans="1:16" ht="18">
      <c r="A156" s="202"/>
      <c r="B156" s="202"/>
      <c r="C156" s="202"/>
      <c r="D156" s="202"/>
      <c r="E156" s="202"/>
      <c r="F156" s="202"/>
      <c r="G156" s="202"/>
      <c r="H156" s="202"/>
      <c r="I156" s="202"/>
      <c r="J156" s="202"/>
      <c r="K156" s="202"/>
      <c r="L156" s="202"/>
      <c r="M156" s="202"/>
      <c r="N156" s="202"/>
      <c r="O156" s="202"/>
      <c r="P156" s="202"/>
    </row>
    <row r="157" spans="1:16" ht="18">
      <c r="A157" s="202"/>
      <c r="B157" s="202"/>
      <c r="C157" s="202"/>
      <c r="D157" s="202"/>
      <c r="E157" s="202"/>
      <c r="F157" s="202"/>
      <c r="G157" s="202"/>
      <c r="H157" s="202"/>
      <c r="I157" s="202"/>
      <c r="J157" s="202"/>
      <c r="K157" s="202"/>
      <c r="L157" s="202"/>
      <c r="M157" s="202"/>
      <c r="N157" s="202"/>
      <c r="O157" s="202"/>
      <c r="P157" s="202"/>
    </row>
    <row r="158" spans="1:16">
      <c r="A158" s="208"/>
      <c r="B158" s="208"/>
      <c r="C158" s="208"/>
      <c r="D158" s="208"/>
      <c r="E158" s="208"/>
      <c r="F158" s="208"/>
      <c r="G158" s="208"/>
      <c r="H158" s="208"/>
      <c r="I158" s="208"/>
      <c r="J158" s="208"/>
      <c r="K158" s="208"/>
      <c r="L158" s="208"/>
      <c r="M158" s="208"/>
      <c r="N158" s="208"/>
      <c r="O158" s="208"/>
      <c r="P158" s="208"/>
    </row>
    <row r="169" spans="10:13" ht="18">
      <c r="J169" s="209">
        <v>1477617</v>
      </c>
      <c r="L169" s="210">
        <v>4689662.5199999996</v>
      </c>
      <c r="M169" s="210">
        <v>4689662.5199999996</v>
      </c>
    </row>
    <row r="170" spans="10:13" ht="18">
      <c r="J170" s="209">
        <v>521561</v>
      </c>
      <c r="L170" s="210">
        <v>1202139.01</v>
      </c>
      <c r="M170" s="210">
        <v>1202139.01</v>
      </c>
    </row>
    <row r="171" spans="10:13" ht="18">
      <c r="J171" s="211">
        <v>8210559</v>
      </c>
      <c r="L171" s="210">
        <v>20745446.68</v>
      </c>
      <c r="M171" s="210">
        <v>20745446.68</v>
      </c>
    </row>
    <row r="172" spans="10:13" ht="18">
      <c r="J172" s="211">
        <v>765619</v>
      </c>
      <c r="L172" s="210">
        <v>1598602.61</v>
      </c>
      <c r="M172" s="210">
        <v>1598602.61</v>
      </c>
    </row>
    <row r="173" spans="10:13" ht="18">
      <c r="J173" s="211">
        <v>16405816</v>
      </c>
      <c r="L173" s="210">
        <v>77515853.730000004</v>
      </c>
      <c r="M173" s="210">
        <v>77515853.730000004</v>
      </c>
    </row>
    <row r="174" spans="10:13" ht="18">
      <c r="J174" s="211">
        <v>95347</v>
      </c>
      <c r="L174" s="210">
        <v>483997.44</v>
      </c>
      <c r="M174" s="210">
        <v>483997.44</v>
      </c>
    </row>
    <row r="175" spans="10:13" ht="18">
      <c r="J175" s="211">
        <v>7515059</v>
      </c>
      <c r="L175" s="210">
        <v>12751711.25</v>
      </c>
      <c r="M175" s="210">
        <v>12751711.25</v>
      </c>
    </row>
    <row r="176" spans="10:13" ht="18">
      <c r="J176" s="211">
        <v>29476650</v>
      </c>
      <c r="L176" s="210">
        <v>73861261.129999995</v>
      </c>
      <c r="M176" s="210">
        <v>73861261.129999995</v>
      </c>
    </row>
    <row r="177" spans="9:13" ht="18">
      <c r="J177" s="211">
        <v>111405654</v>
      </c>
      <c r="L177" s="212">
        <v>335165528.88</v>
      </c>
      <c r="M177" s="212">
        <v>335165528.88</v>
      </c>
    </row>
    <row r="178" spans="9:13" ht="18">
      <c r="J178" s="211">
        <v>212390</v>
      </c>
      <c r="L178" s="212">
        <v>785607.6</v>
      </c>
      <c r="M178" s="212">
        <v>785607.6</v>
      </c>
    </row>
    <row r="179" spans="9:13" ht="18">
      <c r="I179" s="2"/>
      <c r="J179" s="211">
        <v>542310</v>
      </c>
      <c r="L179" s="210">
        <v>1409725.86</v>
      </c>
      <c r="M179" s="210">
        <v>1409725.86</v>
      </c>
    </row>
    <row r="180" spans="9:13" ht="18">
      <c r="J180" s="211">
        <v>121969</v>
      </c>
      <c r="L180" s="212">
        <v>349044.2</v>
      </c>
      <c r="M180" s="212">
        <v>349044.2</v>
      </c>
    </row>
    <row r="181" spans="9:13" ht="18">
      <c r="J181" s="213">
        <v>356658</v>
      </c>
      <c r="L181" s="210">
        <v>947614.43</v>
      </c>
      <c r="M181" s="210">
        <v>947614.43</v>
      </c>
    </row>
    <row r="182" spans="9:13" ht="18">
      <c r="J182" s="213">
        <v>5148662</v>
      </c>
      <c r="L182" s="210">
        <v>17274227.079999998</v>
      </c>
      <c r="M182" s="210">
        <v>17274227.079999998</v>
      </c>
    </row>
    <row r="183" spans="9:13" ht="18">
      <c r="J183" s="213">
        <v>32512181</v>
      </c>
      <c r="L183" s="212">
        <v>119920584.56</v>
      </c>
      <c r="M183" s="212">
        <v>119920584.56</v>
      </c>
    </row>
    <row r="184" spans="9:13" ht="18">
      <c r="J184" s="211">
        <v>20429</v>
      </c>
      <c r="L184" s="210">
        <v>65557.679999999993</v>
      </c>
      <c r="M184" s="210">
        <v>65557.679999999993</v>
      </c>
    </row>
    <row r="185" spans="9:13" ht="18">
      <c r="J185" s="211">
        <v>1226442</v>
      </c>
      <c r="L185" s="210">
        <v>5468401.6399999997</v>
      </c>
      <c r="M185" s="210">
        <v>5422121.6399999997</v>
      </c>
    </row>
    <row r="186" spans="9:13" ht="18">
      <c r="J186" s="211">
        <v>193437069</v>
      </c>
      <c r="L186" s="212">
        <v>842171681.98000002</v>
      </c>
      <c r="M186" s="212">
        <v>842171681.98000002</v>
      </c>
    </row>
    <row r="187" spans="9:13" ht="18">
      <c r="J187" s="211">
        <v>15448293</v>
      </c>
      <c r="L187" s="210">
        <v>73436138.739999995</v>
      </c>
      <c r="M187" s="210">
        <v>73436138.739999995</v>
      </c>
    </row>
    <row r="188" spans="9:13" ht="18">
      <c r="J188" s="211">
        <v>4539398</v>
      </c>
      <c r="L188" s="210">
        <v>3153193.85</v>
      </c>
      <c r="M188" s="210">
        <v>3153193.85</v>
      </c>
    </row>
    <row r="189" spans="9:13" ht="18">
      <c r="J189" s="211">
        <v>1639017</v>
      </c>
      <c r="L189" s="210">
        <v>4894809.24</v>
      </c>
      <c r="M189" s="210">
        <v>4894809.24</v>
      </c>
    </row>
    <row r="190" spans="9:13" ht="18">
      <c r="J190" s="211">
        <v>422789</v>
      </c>
      <c r="L190" s="212">
        <v>606246.5</v>
      </c>
      <c r="M190" s="212">
        <v>606246.5</v>
      </c>
    </row>
    <row r="191" spans="9:13" ht="18">
      <c r="J191" s="211">
        <v>101846</v>
      </c>
      <c r="L191" s="210">
        <v>414368.46</v>
      </c>
      <c r="M191" s="210">
        <v>414368.46</v>
      </c>
    </row>
    <row r="192" spans="9:13" ht="18">
      <c r="J192" s="211">
        <f>SUM(J169:J191)</f>
        <v>431603335</v>
      </c>
      <c r="L192" s="214">
        <f>SUM(L169:L191)</f>
        <v>1598911405.0699999</v>
      </c>
      <c r="M192" s="214">
        <f>SUM(M169:M191)</f>
        <v>1598865125.0699999</v>
      </c>
    </row>
    <row r="194" spans="10:13" ht="15">
      <c r="J194" s="1">
        <v>1762740</v>
      </c>
      <c r="L194" s="25">
        <v>12444755.210000001</v>
      </c>
      <c r="M194" s="25">
        <v>12444755.210000001</v>
      </c>
    </row>
    <row r="195" spans="10:13" ht="15">
      <c r="J195" s="1">
        <v>788</v>
      </c>
      <c r="L195" s="25">
        <v>5326.35</v>
      </c>
      <c r="M195" s="25">
        <v>5326.35</v>
      </c>
    </row>
    <row r="196" spans="10:13" ht="15">
      <c r="J196" s="1">
        <v>4201</v>
      </c>
      <c r="L196" s="25">
        <v>27713.23</v>
      </c>
      <c r="M196" s="25">
        <v>27713.23</v>
      </c>
    </row>
    <row r="197" spans="10:13" ht="15">
      <c r="J197" s="1">
        <v>47212</v>
      </c>
      <c r="L197" s="25">
        <v>368797.3</v>
      </c>
      <c r="M197" s="25">
        <v>368797.3</v>
      </c>
    </row>
    <row r="198" spans="10:13" ht="15">
      <c r="J198" s="1">
        <v>10386</v>
      </c>
      <c r="L198" s="25">
        <v>84796.78</v>
      </c>
      <c r="M198" s="25">
        <v>84796.78</v>
      </c>
    </row>
    <row r="199" spans="10:13" ht="15">
      <c r="J199" s="1">
        <v>14776</v>
      </c>
      <c r="L199" s="25">
        <v>139584.6</v>
      </c>
      <c r="M199" s="25">
        <v>139584.6</v>
      </c>
    </row>
    <row r="200" spans="10:13" ht="18">
      <c r="J200" s="211">
        <f>SUM(J194:J199)</f>
        <v>1840103</v>
      </c>
      <c r="L200" s="215">
        <f>SUM(L194:L199)</f>
        <v>13070973.470000001</v>
      </c>
      <c r="M200" s="215">
        <f>SUM(M194:M199)</f>
        <v>13070973.470000001</v>
      </c>
    </row>
    <row r="202" spans="10:13" ht="15.75">
      <c r="J202" s="1">
        <v>80439033</v>
      </c>
      <c r="L202" s="216">
        <v>343407751.12</v>
      </c>
      <c r="M202" s="216">
        <v>343407751.12</v>
      </c>
    </row>
    <row r="203" spans="10:13" ht="15.75">
      <c r="J203" s="1">
        <v>1841869</v>
      </c>
      <c r="L203" s="215">
        <v>11824093.970000001</v>
      </c>
      <c r="M203" s="215">
        <v>11824093.970000001</v>
      </c>
    </row>
    <row r="204" spans="10:13" ht="15.75">
      <c r="J204" s="1">
        <v>280494110</v>
      </c>
      <c r="L204" s="216">
        <v>1460487823.53</v>
      </c>
      <c r="M204" s="216">
        <v>1460487823.53</v>
      </c>
    </row>
    <row r="205" spans="10:13" ht="15.75">
      <c r="J205" s="1">
        <v>643701</v>
      </c>
      <c r="L205" s="215">
        <v>3526657.94</v>
      </c>
      <c r="M205" s="215">
        <v>3526657.94</v>
      </c>
    </row>
    <row r="206" spans="10:13" ht="15.75">
      <c r="J206" s="1">
        <v>11612588</v>
      </c>
      <c r="L206" s="215">
        <v>63560269.119999997</v>
      </c>
      <c r="M206" s="215">
        <v>63560269.119999997</v>
      </c>
    </row>
    <row r="207" spans="10:13" ht="18">
      <c r="J207" s="211">
        <f>SUM(J202:J206)</f>
        <v>375031301</v>
      </c>
      <c r="L207" s="216">
        <f>SUM(L202:L206)</f>
        <v>1882806595.6799998</v>
      </c>
      <c r="M207" s="216">
        <f>SUM(M202:M206)</f>
        <v>1882806595.6799998</v>
      </c>
    </row>
    <row r="210" spans="10:13" ht="18">
      <c r="J210" s="211">
        <f>J192+J200+J207</f>
        <v>808474739</v>
      </c>
      <c r="L210" s="216">
        <f>L192+L200+L207</f>
        <v>3494788974.2199998</v>
      </c>
      <c r="M210" s="216">
        <f>M192+M200+M207</f>
        <v>3494742694.2199998</v>
      </c>
    </row>
  </sheetData>
  <mergeCells count="172">
    <mergeCell ref="Q137:R137"/>
    <mergeCell ref="S137:T137"/>
    <mergeCell ref="B153:P153"/>
    <mergeCell ref="B155:P155"/>
    <mergeCell ref="A134:B134"/>
    <mergeCell ref="C134:G134"/>
    <mergeCell ref="C135:G135"/>
    <mergeCell ref="C137:F137"/>
    <mergeCell ref="G137:H137"/>
    <mergeCell ref="N137:O137"/>
    <mergeCell ref="C129:G129"/>
    <mergeCell ref="C130:G130"/>
    <mergeCell ref="D131:G131"/>
    <mergeCell ref="A132:B132"/>
    <mergeCell ref="D132:G132"/>
    <mergeCell ref="D133:G133"/>
    <mergeCell ref="B106:B108"/>
    <mergeCell ref="C106:G108"/>
    <mergeCell ref="B109:B125"/>
    <mergeCell ref="C109:G126"/>
    <mergeCell ref="C127:G127"/>
    <mergeCell ref="D128:G128"/>
    <mergeCell ref="Y100:Y102"/>
    <mergeCell ref="Z100:Z102"/>
    <mergeCell ref="AA100:AA102"/>
    <mergeCell ref="AB100:AB102"/>
    <mergeCell ref="B103:B105"/>
    <mergeCell ref="C103:G105"/>
    <mergeCell ref="S100:S102"/>
    <mergeCell ref="T100:T102"/>
    <mergeCell ref="U100:U102"/>
    <mergeCell ref="V100:V102"/>
    <mergeCell ref="W100:W102"/>
    <mergeCell ref="X100:X102"/>
    <mergeCell ref="M100:M102"/>
    <mergeCell ref="N100:N102"/>
    <mergeCell ref="O100:O102"/>
    <mergeCell ref="P100:P102"/>
    <mergeCell ref="Q100:Q102"/>
    <mergeCell ref="R100:R102"/>
    <mergeCell ref="B100:B102"/>
    <mergeCell ref="C100:G102"/>
    <mergeCell ref="I100:I102"/>
    <mergeCell ref="J100:J102"/>
    <mergeCell ref="K100:K102"/>
    <mergeCell ref="L100:L102"/>
    <mergeCell ref="W96:W98"/>
    <mergeCell ref="X96:X98"/>
    <mergeCell ref="Y96:Y98"/>
    <mergeCell ref="Z96:Z98"/>
    <mergeCell ref="AA96:AA98"/>
    <mergeCell ref="AB96:AB98"/>
    <mergeCell ref="Q96:Q98"/>
    <mergeCell ref="R96:R98"/>
    <mergeCell ref="S96:S98"/>
    <mergeCell ref="T96:T98"/>
    <mergeCell ref="U96:U98"/>
    <mergeCell ref="V96:V98"/>
    <mergeCell ref="K96:K98"/>
    <mergeCell ref="L96:L98"/>
    <mergeCell ref="M96:M98"/>
    <mergeCell ref="N96:N98"/>
    <mergeCell ref="O96:O98"/>
    <mergeCell ref="P96:P98"/>
    <mergeCell ref="C93:G93"/>
    <mergeCell ref="C94:G94"/>
    <mergeCell ref="C96:C99"/>
    <mergeCell ref="D96:G99"/>
    <mergeCell ref="I96:I98"/>
    <mergeCell ref="J96:J98"/>
    <mergeCell ref="C87:G87"/>
    <mergeCell ref="C88:G88"/>
    <mergeCell ref="C89:G89"/>
    <mergeCell ref="C90:G90"/>
    <mergeCell ref="C91:G91"/>
    <mergeCell ref="C92:G92"/>
    <mergeCell ref="C81:G81"/>
    <mergeCell ref="C82:G82"/>
    <mergeCell ref="C83:G83"/>
    <mergeCell ref="C84:G84"/>
    <mergeCell ref="C85:G85"/>
    <mergeCell ref="C86:G86"/>
    <mergeCell ref="C75:G75"/>
    <mergeCell ref="C76:G76"/>
    <mergeCell ref="C77:G77"/>
    <mergeCell ref="C78:G78"/>
    <mergeCell ref="C79:G79"/>
    <mergeCell ref="C80:G80"/>
    <mergeCell ref="C69:G69"/>
    <mergeCell ref="C70:G70"/>
    <mergeCell ref="C71:G71"/>
    <mergeCell ref="C72:G72"/>
    <mergeCell ref="C73:G73"/>
    <mergeCell ref="C74:G74"/>
    <mergeCell ref="C63:G63"/>
    <mergeCell ref="C64:G64"/>
    <mergeCell ref="C65:G65"/>
    <mergeCell ref="C66:G66"/>
    <mergeCell ref="C67:G67"/>
    <mergeCell ref="C68:G68"/>
    <mergeCell ref="C57:G57"/>
    <mergeCell ref="C58:G58"/>
    <mergeCell ref="C59:G59"/>
    <mergeCell ref="C60:G60"/>
    <mergeCell ref="C61:G61"/>
    <mergeCell ref="C62:G62"/>
    <mergeCell ref="C50:C52"/>
    <mergeCell ref="D50:G52"/>
    <mergeCell ref="C53:G53"/>
    <mergeCell ref="C54:G54"/>
    <mergeCell ref="C55:G55"/>
    <mergeCell ref="C56:G56"/>
    <mergeCell ref="D41:G41"/>
    <mergeCell ref="C42:C44"/>
    <mergeCell ref="D42:G44"/>
    <mergeCell ref="C45:G45"/>
    <mergeCell ref="C46:C48"/>
    <mergeCell ref="D46:G48"/>
    <mergeCell ref="C29:G29"/>
    <mergeCell ref="B30:G30"/>
    <mergeCell ref="B31:G31"/>
    <mergeCell ref="B32:G32"/>
    <mergeCell ref="C33:G33"/>
    <mergeCell ref="C34:C40"/>
    <mergeCell ref="D34:G40"/>
    <mergeCell ref="C23:G23"/>
    <mergeCell ref="C24:G24"/>
    <mergeCell ref="C25:G25"/>
    <mergeCell ref="C26:G26"/>
    <mergeCell ref="C27:G27"/>
    <mergeCell ref="C28:G28"/>
    <mergeCell ref="X19:X20"/>
    <mergeCell ref="C21:G21"/>
    <mergeCell ref="AD21:AG21"/>
    <mergeCell ref="AJ21:AL21"/>
    <mergeCell ref="AO21:AP21"/>
    <mergeCell ref="C22:G22"/>
    <mergeCell ref="L19:L20"/>
    <mergeCell ref="O19:O20"/>
    <mergeCell ref="P19:P20"/>
    <mergeCell ref="S19:S20"/>
    <mergeCell ref="T19:T20"/>
    <mergeCell ref="W19:W20"/>
    <mergeCell ref="B16:G16"/>
    <mergeCell ref="B17:G17"/>
    <mergeCell ref="B18:G18"/>
    <mergeCell ref="B19:B20"/>
    <mergeCell ref="C19:G20"/>
    <mergeCell ref="K19:K20"/>
    <mergeCell ref="B10:G10"/>
    <mergeCell ref="B11:G11"/>
    <mergeCell ref="B12:G12"/>
    <mergeCell ref="C13:G13"/>
    <mergeCell ref="C14:G14"/>
    <mergeCell ref="A15:G15"/>
    <mergeCell ref="A5:AB5"/>
    <mergeCell ref="A6:AB6"/>
    <mergeCell ref="A7:AB7"/>
    <mergeCell ref="A8:AB8"/>
    <mergeCell ref="B9:G9"/>
    <mergeCell ref="I9:L9"/>
    <mergeCell ref="M9:P9"/>
    <mergeCell ref="Q9:T9"/>
    <mergeCell ref="U9:X9"/>
    <mergeCell ref="Y9:AB9"/>
    <mergeCell ref="A2:AB2"/>
    <mergeCell ref="AD2:AG3"/>
    <mergeCell ref="AL2:AO3"/>
    <mergeCell ref="A3:AB3"/>
    <mergeCell ref="A4:AB4"/>
    <mergeCell ref="AD4:AG4"/>
    <mergeCell ref="AL4:AO4"/>
  </mergeCells>
  <printOptions horizontalCentered="1"/>
  <pageMargins left="0.23622047244094491" right="0.23622047244094491" top="0.31496062992125984" bottom="0.31496062992125984" header="0.31496062992125984" footer="0.31496062992125984"/>
  <pageSetup scale="52" fitToHeight="2" orientation="portrait" verticalDpi="300" r:id="rId1"/>
  <headerFooter alignWithMargins="0"/>
  <rowBreaks count="1" manualBreakCount="1">
    <brk id="40" max="27" man="1"/>
  </rowBreaks>
  <drawing r:id="rId2"/>
</worksheet>
</file>

<file path=xl/worksheets/sheet10.xml><?xml version="1.0" encoding="utf-8"?>
<worksheet xmlns="http://schemas.openxmlformats.org/spreadsheetml/2006/main" xmlns:r="http://schemas.openxmlformats.org/officeDocument/2006/relationships">
  <sheetPr>
    <pageSetUpPr fitToPage="1"/>
  </sheetPr>
  <dimension ref="A1:AP210"/>
  <sheetViews>
    <sheetView topLeftCell="A11" zoomScale="75" zoomScaleNormal="75" zoomScaleSheetLayoutView="70" workbookViewId="0">
      <selection activeCell="D142" sqref="D142"/>
    </sheetView>
  </sheetViews>
  <sheetFormatPr defaultRowHeight="14.25"/>
  <cols>
    <col min="1" max="1" width="6.5703125" style="1" customWidth="1"/>
    <col min="2" max="2" width="7.7109375" style="1" customWidth="1"/>
    <col min="3" max="4" width="12.85546875" style="1" customWidth="1"/>
    <col min="5" max="5" width="9.7109375" style="1" customWidth="1"/>
    <col min="6" max="6" width="9.140625" style="1"/>
    <col min="7" max="7" width="13.7109375" style="1" customWidth="1"/>
    <col min="8" max="8" width="14.85546875" style="1" customWidth="1"/>
    <col min="9" max="9" width="15.7109375" style="1" hidden="1" customWidth="1"/>
    <col min="10" max="10" width="21.28515625" style="1" hidden="1" customWidth="1"/>
    <col min="11" max="11" width="9" style="1" hidden="1" customWidth="1"/>
    <col min="12" max="12" width="21.140625" style="1" hidden="1" customWidth="1"/>
    <col min="13" max="13" width="21.42578125" style="1" hidden="1" customWidth="1"/>
    <col min="14" max="14" width="18.28515625" style="1" hidden="1" customWidth="1"/>
    <col min="15" max="15" width="9" style="1" hidden="1" customWidth="1"/>
    <col min="16" max="16" width="18" style="1" hidden="1" customWidth="1"/>
    <col min="17" max="17" width="21.140625" style="1" customWidth="1"/>
    <col min="18" max="18" width="21.140625" style="2" customWidth="1"/>
    <col min="19" max="19" width="9" style="2" customWidth="1"/>
    <col min="20" max="20" width="19.5703125" style="2" customWidth="1"/>
    <col min="21" max="21" width="16.85546875" style="1" hidden="1" customWidth="1"/>
    <col min="22" max="22" width="18.28515625" style="1" hidden="1" customWidth="1"/>
    <col min="23" max="23" width="9" style="1" hidden="1" customWidth="1"/>
    <col min="24" max="24" width="18" style="1" hidden="1" customWidth="1"/>
    <col min="25" max="25" width="18.140625" style="1" hidden="1" customWidth="1"/>
    <col min="26" max="26" width="21.140625" style="1" hidden="1" customWidth="1"/>
    <col min="27" max="27" width="9" style="1" hidden="1" customWidth="1"/>
    <col min="28" max="29" width="0.7109375" style="1" hidden="1" customWidth="1"/>
    <col min="30" max="30" width="15.5703125" customWidth="1"/>
    <col min="31" max="31" width="16.85546875" hidden="1" customWidth="1"/>
    <col min="32" max="32" width="15.7109375" hidden="1" customWidth="1"/>
    <col min="33" max="33" width="35.140625" customWidth="1"/>
    <col min="34" max="35" width="16.85546875" hidden="1" customWidth="1"/>
    <col min="36" max="36" width="5" customWidth="1"/>
    <col min="37" max="37" width="4.28515625" customWidth="1"/>
    <col min="38" max="38" width="26.7109375" customWidth="1"/>
    <col min="39" max="40" width="14" hidden="1" customWidth="1"/>
    <col min="41" max="41" width="20.42578125" customWidth="1"/>
    <col min="42" max="16384" width="9.140625" style="1"/>
  </cols>
  <sheetData>
    <row r="1" spans="1:41" ht="15" thickBot="1"/>
    <row r="2" spans="1:41" ht="30" customHeight="1">
      <c r="A2" s="3" t="s">
        <v>0</v>
      </c>
      <c r="B2" s="3"/>
      <c r="C2" s="3"/>
      <c r="D2" s="3"/>
      <c r="E2" s="3"/>
      <c r="F2" s="3"/>
      <c r="G2" s="3"/>
      <c r="H2" s="3"/>
      <c r="I2" s="3"/>
      <c r="J2" s="3"/>
      <c r="K2" s="3"/>
      <c r="L2" s="3"/>
      <c r="M2" s="3"/>
      <c r="N2" s="3"/>
      <c r="O2" s="3"/>
      <c r="P2" s="3"/>
      <c r="Q2" s="3"/>
      <c r="R2" s="3"/>
      <c r="S2" s="3"/>
      <c r="T2" s="3"/>
      <c r="U2" s="3"/>
      <c r="V2" s="3"/>
      <c r="W2" s="3"/>
      <c r="X2" s="3"/>
      <c r="Y2" s="3"/>
      <c r="Z2" s="3"/>
      <c r="AA2" s="3"/>
      <c r="AB2" s="3"/>
      <c r="AC2" s="4"/>
      <c r="AD2" s="5" t="s">
        <v>1</v>
      </c>
      <c r="AE2" s="6"/>
      <c r="AF2" s="6"/>
      <c r="AG2" s="7"/>
      <c r="AL2" s="8" t="s">
        <v>2</v>
      </c>
      <c r="AM2" s="9"/>
      <c r="AN2" s="9"/>
      <c r="AO2" s="10"/>
    </row>
    <row r="3" spans="1:41">
      <c r="A3" s="11"/>
      <c r="B3" s="12"/>
      <c r="C3" s="12"/>
      <c r="D3" s="12"/>
      <c r="E3" s="12"/>
      <c r="F3" s="12"/>
      <c r="G3" s="12"/>
      <c r="H3" s="12"/>
      <c r="I3" s="12"/>
      <c r="J3" s="12"/>
      <c r="K3" s="12"/>
      <c r="L3" s="12"/>
      <c r="M3" s="12"/>
      <c r="N3" s="12"/>
      <c r="O3" s="12"/>
      <c r="P3" s="12"/>
      <c r="Q3" s="12"/>
      <c r="R3" s="12"/>
      <c r="S3" s="12"/>
      <c r="T3" s="12"/>
      <c r="U3" s="12"/>
      <c r="V3" s="12"/>
      <c r="W3" s="12"/>
      <c r="X3" s="12"/>
      <c r="Y3" s="12"/>
      <c r="Z3" s="12"/>
      <c r="AA3" s="12"/>
      <c r="AB3" s="13"/>
      <c r="AC3" s="14"/>
      <c r="AD3" s="15"/>
      <c r="AE3" s="16"/>
      <c r="AF3" s="16"/>
      <c r="AG3" s="17"/>
      <c r="AL3" s="18"/>
      <c r="AM3" s="19"/>
      <c r="AN3" s="19"/>
      <c r="AO3" s="20"/>
    </row>
    <row r="4" spans="1:41" ht="30" customHeight="1" thickBot="1">
      <c r="A4" s="3" t="s">
        <v>3</v>
      </c>
      <c r="B4" s="3"/>
      <c r="C4" s="3"/>
      <c r="D4" s="3"/>
      <c r="E4" s="3"/>
      <c r="F4" s="3"/>
      <c r="G4" s="3"/>
      <c r="H4" s="3"/>
      <c r="I4" s="3"/>
      <c r="J4" s="3"/>
      <c r="K4" s="3"/>
      <c r="L4" s="3"/>
      <c r="M4" s="3"/>
      <c r="N4" s="3"/>
      <c r="O4" s="3"/>
      <c r="P4" s="3"/>
      <c r="Q4" s="3"/>
      <c r="R4" s="3"/>
      <c r="S4" s="3"/>
      <c r="T4" s="3"/>
      <c r="U4" s="3"/>
      <c r="V4" s="3"/>
      <c r="W4" s="3"/>
      <c r="X4" s="3"/>
      <c r="Y4" s="3"/>
      <c r="Z4" s="3"/>
      <c r="AA4" s="3"/>
      <c r="AB4" s="3"/>
      <c r="AC4" s="21"/>
      <c r="AD4" s="22" t="s">
        <v>4</v>
      </c>
      <c r="AE4" s="23" t="s">
        <v>5</v>
      </c>
      <c r="AF4" s="23" t="s">
        <v>6</v>
      </c>
      <c r="AG4" s="24" t="s">
        <v>7</v>
      </c>
      <c r="AH4" s="25" t="s">
        <v>8</v>
      </c>
      <c r="AI4" s="25" t="s">
        <v>9</v>
      </c>
      <c r="AJ4" s="26"/>
      <c r="AK4" s="26"/>
      <c r="AL4" s="27" t="s">
        <v>4</v>
      </c>
      <c r="AM4" s="28" t="s">
        <v>5</v>
      </c>
      <c r="AN4" s="28" t="s">
        <v>6</v>
      </c>
      <c r="AO4" s="29" t="s">
        <v>7</v>
      </c>
    </row>
    <row r="5" spans="1:41" ht="15.75">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3"/>
      <c r="AC5" s="14"/>
      <c r="AD5" s="30" t="s">
        <v>10</v>
      </c>
      <c r="AE5" s="31" t="s">
        <v>11</v>
      </c>
      <c r="AF5" s="31" t="s">
        <v>12</v>
      </c>
      <c r="AG5" s="32"/>
      <c r="AH5" s="33">
        <v>1475218683</v>
      </c>
      <c r="AI5" s="34">
        <v>5525570367</v>
      </c>
      <c r="AJ5" s="26"/>
      <c r="AK5" s="26"/>
      <c r="AL5" s="35" t="s">
        <v>13</v>
      </c>
      <c r="AM5" s="36">
        <v>129999465</v>
      </c>
      <c r="AN5" s="36">
        <v>45461877</v>
      </c>
      <c r="AO5" s="32"/>
    </row>
    <row r="6" spans="1:41" ht="104.25" customHeight="1">
      <c r="A6" s="37" t="s">
        <v>139</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8"/>
      <c r="AD6" s="39">
        <v>42856</v>
      </c>
      <c r="AE6" s="31" t="s">
        <v>15</v>
      </c>
      <c r="AF6" s="31" t="s">
        <v>16</v>
      </c>
      <c r="AG6" s="32"/>
      <c r="AH6" s="40">
        <v>1566145793</v>
      </c>
      <c r="AI6" s="41">
        <v>5650990725</v>
      </c>
      <c r="AJ6" s="26"/>
      <c r="AK6" s="26"/>
      <c r="AL6" s="35" t="s">
        <v>17</v>
      </c>
      <c r="AM6" s="42">
        <v>96054193</v>
      </c>
      <c r="AN6" s="42">
        <v>2470202</v>
      </c>
      <c r="AO6" s="32"/>
    </row>
    <row r="7" spans="1:41" s="25" customFormat="1" ht="24" customHeight="1">
      <c r="A7" s="28" t="s">
        <v>18</v>
      </c>
      <c r="B7" s="28"/>
      <c r="C7" s="28"/>
      <c r="D7" s="28"/>
      <c r="E7" s="28"/>
      <c r="F7" s="28"/>
      <c r="G7" s="28"/>
      <c r="H7" s="28"/>
      <c r="I7" s="28"/>
      <c r="J7" s="28"/>
      <c r="K7" s="28"/>
      <c r="L7" s="28"/>
      <c r="M7" s="28"/>
      <c r="N7" s="28"/>
      <c r="O7" s="28"/>
      <c r="P7" s="28"/>
      <c r="Q7" s="28"/>
      <c r="R7" s="28"/>
      <c r="S7" s="28"/>
      <c r="T7" s="28"/>
      <c r="U7" s="28"/>
      <c r="V7" s="28"/>
      <c r="W7" s="28"/>
      <c r="X7" s="28"/>
      <c r="Y7" s="28"/>
      <c r="Z7" s="28"/>
      <c r="AA7" s="28"/>
      <c r="AB7" s="28"/>
      <c r="AC7" s="43"/>
      <c r="AD7" s="39">
        <v>42887</v>
      </c>
      <c r="AE7" s="31" t="s">
        <v>19</v>
      </c>
      <c r="AF7" s="31" t="s">
        <v>20</v>
      </c>
      <c r="AG7" s="32"/>
      <c r="AH7" s="40">
        <v>1384477780</v>
      </c>
      <c r="AI7" s="41">
        <v>5134987638</v>
      </c>
      <c r="AJ7" s="26"/>
      <c r="AK7" s="26"/>
      <c r="AL7" s="35" t="s">
        <v>21</v>
      </c>
      <c r="AM7" s="42">
        <v>101476399</v>
      </c>
      <c r="AN7" s="42">
        <v>5850009</v>
      </c>
      <c r="AO7" s="32"/>
    </row>
    <row r="8" spans="1:41" s="25" customFormat="1" ht="35.25" customHeight="1">
      <c r="A8" s="28" t="s">
        <v>140</v>
      </c>
      <c r="B8" s="28"/>
      <c r="C8" s="28"/>
      <c r="D8" s="28"/>
      <c r="E8" s="28"/>
      <c r="F8" s="28"/>
      <c r="G8" s="28"/>
      <c r="H8" s="28"/>
      <c r="I8" s="28"/>
      <c r="J8" s="28"/>
      <c r="K8" s="28"/>
      <c r="L8" s="28"/>
      <c r="M8" s="28"/>
      <c r="N8" s="28"/>
      <c r="O8" s="28"/>
      <c r="P8" s="28"/>
      <c r="Q8" s="28"/>
      <c r="R8" s="28"/>
      <c r="S8" s="28"/>
      <c r="T8" s="28"/>
      <c r="U8" s="28"/>
      <c r="V8" s="28"/>
      <c r="W8" s="28"/>
      <c r="X8" s="28"/>
      <c r="Y8" s="28"/>
      <c r="Z8" s="28"/>
      <c r="AA8" s="28"/>
      <c r="AB8" s="28"/>
      <c r="AC8" s="43"/>
      <c r="AD8" s="39">
        <v>42917</v>
      </c>
      <c r="AE8" s="42">
        <v>1061650506</v>
      </c>
      <c r="AF8" s="42">
        <v>671148638</v>
      </c>
      <c r="AG8" s="32"/>
      <c r="AH8" s="40">
        <v>1199730138</v>
      </c>
      <c r="AI8" s="41">
        <v>2932529282</v>
      </c>
      <c r="AJ8" s="26"/>
      <c r="AK8" s="26"/>
      <c r="AL8" s="35" t="s">
        <v>23</v>
      </c>
      <c r="AM8" s="42">
        <v>227365065</v>
      </c>
      <c r="AN8" s="42">
        <v>59228713</v>
      </c>
      <c r="AO8" s="32"/>
    </row>
    <row r="9" spans="1:41" ht="29.25" customHeight="1">
      <c r="A9" s="44"/>
      <c r="B9" s="45"/>
      <c r="C9" s="45"/>
      <c r="D9" s="45"/>
      <c r="E9" s="45"/>
      <c r="F9" s="45"/>
      <c r="G9" s="45"/>
      <c r="H9" s="46" t="s">
        <v>24</v>
      </c>
      <c r="I9" s="23" t="s">
        <v>5</v>
      </c>
      <c r="J9" s="23"/>
      <c r="K9" s="23"/>
      <c r="L9" s="23"/>
      <c r="M9" s="23" t="s">
        <v>6</v>
      </c>
      <c r="N9" s="23"/>
      <c r="O9" s="23"/>
      <c r="P9" s="23"/>
      <c r="Q9" s="23" t="s">
        <v>7</v>
      </c>
      <c r="R9" s="23"/>
      <c r="S9" s="23"/>
      <c r="T9" s="23"/>
      <c r="U9" s="23" t="s">
        <v>8</v>
      </c>
      <c r="V9" s="23"/>
      <c r="W9" s="23"/>
      <c r="X9" s="23"/>
      <c r="Y9" s="23" t="s">
        <v>25</v>
      </c>
      <c r="Z9" s="23"/>
      <c r="AA9" s="23"/>
      <c r="AB9" s="23"/>
      <c r="AC9" s="47"/>
      <c r="AD9" s="39">
        <v>42948</v>
      </c>
      <c r="AE9" s="42">
        <v>809805371</v>
      </c>
      <c r="AF9" s="42">
        <v>540571298</v>
      </c>
      <c r="AG9" s="32"/>
      <c r="AH9" s="40">
        <v>600041394</v>
      </c>
      <c r="AI9" s="41">
        <v>1950418063</v>
      </c>
      <c r="AJ9" s="26"/>
      <c r="AK9" s="26"/>
      <c r="AL9" s="35" t="s">
        <v>26</v>
      </c>
      <c r="AM9" s="42">
        <v>68418938</v>
      </c>
      <c r="AN9" s="48">
        <v>24303001</v>
      </c>
      <c r="AO9" s="32"/>
    </row>
    <row r="10" spans="1:41" ht="18.75" customHeight="1">
      <c r="A10" s="49"/>
      <c r="B10" s="50"/>
      <c r="C10" s="50"/>
      <c r="D10" s="50"/>
      <c r="E10" s="50"/>
      <c r="F10" s="50"/>
      <c r="G10" s="50"/>
      <c r="H10" s="49"/>
      <c r="I10" s="49"/>
      <c r="J10" s="49"/>
      <c r="K10" s="49"/>
      <c r="L10" s="51" t="s">
        <v>27</v>
      </c>
      <c r="M10" s="49"/>
      <c r="N10" s="49"/>
      <c r="O10" s="49"/>
      <c r="P10" s="51" t="s">
        <v>27</v>
      </c>
      <c r="Q10" s="44"/>
      <c r="R10" s="52"/>
      <c r="S10" s="52"/>
      <c r="T10" s="53" t="s">
        <v>27</v>
      </c>
      <c r="U10" s="44"/>
      <c r="V10" s="44"/>
      <c r="W10" s="44"/>
      <c r="X10" s="51" t="s">
        <v>27</v>
      </c>
      <c r="Y10" s="44"/>
      <c r="Z10" s="44"/>
      <c r="AA10" s="44"/>
      <c r="AB10" s="51" t="s">
        <v>27</v>
      </c>
      <c r="AC10" s="54"/>
      <c r="AD10" s="39">
        <v>42979</v>
      </c>
      <c r="AE10" s="42">
        <v>843942309</v>
      </c>
      <c r="AF10" s="42">
        <v>620955033</v>
      </c>
      <c r="AG10" s="32"/>
      <c r="AH10" s="40">
        <v>967189473</v>
      </c>
      <c r="AI10" s="41">
        <v>2432086815</v>
      </c>
      <c r="AJ10" s="26"/>
      <c r="AK10" s="26"/>
      <c r="AL10" s="35" t="s">
        <v>28</v>
      </c>
      <c r="AM10" s="42">
        <v>8568172</v>
      </c>
      <c r="AN10" s="42">
        <v>5896396</v>
      </c>
      <c r="AO10" s="32"/>
    </row>
    <row r="11" spans="1:41" ht="56.25" customHeight="1">
      <c r="A11" s="51">
        <v>1</v>
      </c>
      <c r="B11" s="55" t="s">
        <v>29</v>
      </c>
      <c r="C11" s="55"/>
      <c r="D11" s="55"/>
      <c r="E11" s="55"/>
      <c r="F11" s="55"/>
      <c r="G11" s="55"/>
      <c r="H11" s="56"/>
      <c r="I11" s="49"/>
      <c r="J11" s="49"/>
      <c r="K11" s="49"/>
      <c r="L11" s="57"/>
      <c r="M11" s="49"/>
      <c r="N11" s="49"/>
      <c r="O11" s="49"/>
      <c r="P11" s="58"/>
      <c r="Q11" s="44"/>
      <c r="R11" s="52"/>
      <c r="S11" s="52"/>
      <c r="T11" s="59"/>
      <c r="U11" s="44"/>
      <c r="V11" s="44"/>
      <c r="W11" s="44"/>
      <c r="X11" s="58">
        <v>2116011167</v>
      </c>
      <c r="Y11" s="44"/>
      <c r="Z11" s="44"/>
      <c r="AA11" s="44"/>
      <c r="AB11" s="58">
        <f>L11+P11+T11+X11</f>
        <v>2116011167</v>
      </c>
      <c r="AC11" s="60"/>
      <c r="AD11" s="39">
        <v>43009</v>
      </c>
      <c r="AE11" s="42">
        <v>836349445</v>
      </c>
      <c r="AF11" s="42">
        <v>790972301</v>
      </c>
      <c r="AG11" s="61"/>
      <c r="AH11" s="40">
        <v>1499846911</v>
      </c>
      <c r="AI11" s="41">
        <v>3127168657</v>
      </c>
      <c r="AJ11" s="26"/>
      <c r="AK11" s="26"/>
      <c r="AL11" s="35" t="s">
        <v>30</v>
      </c>
      <c r="AM11" s="42">
        <v>38555386</v>
      </c>
      <c r="AN11" s="42">
        <v>4900010</v>
      </c>
      <c r="AO11" s="61"/>
    </row>
    <row r="12" spans="1:41" ht="19.5" customHeight="1">
      <c r="A12" s="51"/>
      <c r="B12" s="62" t="s">
        <v>31</v>
      </c>
      <c r="C12" s="62"/>
      <c r="D12" s="62"/>
      <c r="E12" s="62"/>
      <c r="F12" s="62"/>
      <c r="G12" s="62"/>
      <c r="H12" s="63"/>
      <c r="I12" s="64"/>
      <c r="J12" s="64"/>
      <c r="K12" s="64"/>
      <c r="L12" s="64"/>
      <c r="M12" s="64"/>
      <c r="N12" s="64"/>
      <c r="O12" s="64"/>
      <c r="P12" s="51"/>
      <c r="Q12" s="44"/>
      <c r="R12" s="52"/>
      <c r="S12" s="52"/>
      <c r="T12" s="65"/>
      <c r="U12" s="44"/>
      <c r="V12" s="44"/>
      <c r="W12" s="44"/>
      <c r="X12" s="51"/>
      <c r="Y12" s="44"/>
      <c r="Z12" s="44"/>
      <c r="AA12" s="44"/>
      <c r="AB12" s="51"/>
      <c r="AC12" s="54"/>
      <c r="AD12" s="39">
        <v>43040</v>
      </c>
      <c r="AE12" s="42">
        <v>823975577</v>
      </c>
      <c r="AF12" s="42">
        <v>605614681</v>
      </c>
      <c r="AG12" s="32"/>
      <c r="AH12" s="40">
        <v>1134049127</v>
      </c>
      <c r="AI12" s="41">
        <v>2563639385</v>
      </c>
      <c r="AJ12" s="26"/>
      <c r="AK12" s="26"/>
      <c r="AL12" s="35" t="s">
        <v>32</v>
      </c>
      <c r="AM12" s="42">
        <v>5700000</v>
      </c>
      <c r="AN12" s="42">
        <v>0</v>
      </c>
      <c r="AO12" s="61"/>
    </row>
    <row r="13" spans="1:41" ht="57.75" customHeight="1">
      <c r="A13" s="66"/>
      <c r="B13" s="66" t="s">
        <v>33</v>
      </c>
      <c r="C13" s="55" t="s">
        <v>34</v>
      </c>
      <c r="D13" s="55"/>
      <c r="E13" s="55"/>
      <c r="F13" s="55"/>
      <c r="G13" s="55"/>
      <c r="H13" s="56"/>
      <c r="I13" s="67"/>
      <c r="J13" s="67"/>
      <c r="K13" s="67"/>
      <c r="L13" s="67"/>
      <c r="M13" s="67"/>
      <c r="N13" s="67"/>
      <c r="O13" s="67"/>
      <c r="P13" s="66"/>
      <c r="Q13" s="68"/>
      <c r="R13" s="69"/>
      <c r="S13" s="69"/>
      <c r="T13" s="59"/>
      <c r="U13" s="68"/>
      <c r="V13" s="68"/>
      <c r="W13" s="68"/>
      <c r="X13" s="66">
        <v>0</v>
      </c>
      <c r="Y13" s="68"/>
      <c r="Z13" s="68"/>
      <c r="AA13" s="68"/>
      <c r="AB13" s="58">
        <f>L13+T13+X13</f>
        <v>0</v>
      </c>
      <c r="AC13" s="60"/>
      <c r="AD13" s="39">
        <v>43070</v>
      </c>
      <c r="AE13" s="42">
        <v>965323050</v>
      </c>
      <c r="AF13" s="42">
        <v>654381188</v>
      </c>
      <c r="AG13" s="61"/>
      <c r="AH13" s="40">
        <v>1459299875</v>
      </c>
      <c r="AI13" s="41">
        <v>3079004113</v>
      </c>
      <c r="AJ13" s="26"/>
      <c r="AK13" s="26"/>
      <c r="AL13" s="35" t="s">
        <v>35</v>
      </c>
      <c r="AM13" s="42">
        <v>1051998</v>
      </c>
      <c r="AN13" s="42">
        <v>50001</v>
      </c>
      <c r="AO13" s="61"/>
    </row>
    <row r="14" spans="1:41" ht="35.25" customHeight="1">
      <c r="A14" s="66"/>
      <c r="B14" s="66" t="s">
        <v>36</v>
      </c>
      <c r="C14" s="55" t="s">
        <v>37</v>
      </c>
      <c r="D14" s="55"/>
      <c r="E14" s="55"/>
      <c r="F14" s="55"/>
      <c r="G14" s="55"/>
      <c r="H14" s="56"/>
      <c r="I14" s="67"/>
      <c r="J14" s="67"/>
      <c r="K14" s="67"/>
      <c r="L14" s="67"/>
      <c r="M14" s="67"/>
      <c r="N14" s="67"/>
      <c r="O14" s="67"/>
      <c r="P14" s="66"/>
      <c r="Q14" s="68"/>
      <c r="R14" s="69"/>
      <c r="S14" s="69"/>
      <c r="T14" s="70"/>
      <c r="U14" s="68"/>
      <c r="V14" s="68"/>
      <c r="W14" s="68"/>
      <c r="X14" s="66"/>
      <c r="Y14" s="68"/>
      <c r="Z14" s="68"/>
      <c r="AA14" s="68"/>
      <c r="AB14" s="66"/>
      <c r="AC14" s="43"/>
      <c r="AD14" s="30" t="s">
        <v>38</v>
      </c>
      <c r="AE14" s="42">
        <v>994197748</v>
      </c>
      <c r="AF14" s="42">
        <v>804576759</v>
      </c>
      <c r="AG14" s="61"/>
      <c r="AH14" s="40">
        <v>1640674958</v>
      </c>
      <c r="AI14" s="41">
        <v>3439449465</v>
      </c>
      <c r="AJ14" s="26"/>
      <c r="AK14" s="26"/>
      <c r="AL14" s="35" t="s">
        <v>39</v>
      </c>
      <c r="AM14" s="42">
        <v>54494201</v>
      </c>
      <c r="AN14" s="42">
        <v>97424169</v>
      </c>
      <c r="AO14" s="61"/>
    </row>
    <row r="15" spans="1:41" ht="42" customHeight="1">
      <c r="A15" s="28" t="s">
        <v>40</v>
      </c>
      <c r="B15" s="28"/>
      <c r="C15" s="28"/>
      <c r="D15" s="28"/>
      <c r="E15" s="28"/>
      <c r="F15" s="28"/>
      <c r="G15" s="28"/>
      <c r="H15" s="66"/>
      <c r="I15" s="66"/>
      <c r="J15" s="66"/>
      <c r="K15" s="66"/>
      <c r="L15" s="66"/>
      <c r="M15" s="66"/>
      <c r="N15" s="66"/>
      <c r="O15" s="66"/>
      <c r="P15" s="66"/>
      <c r="Q15" s="71" t="s">
        <v>41</v>
      </c>
      <c r="R15" s="72" t="s">
        <v>42</v>
      </c>
      <c r="S15" s="70"/>
      <c r="T15" s="72" t="s">
        <v>43</v>
      </c>
      <c r="U15" s="66" t="s">
        <v>27</v>
      </c>
      <c r="V15" s="66" t="s">
        <v>44</v>
      </c>
      <c r="W15" s="66" t="s">
        <v>45</v>
      </c>
      <c r="X15" s="66" t="s">
        <v>46</v>
      </c>
      <c r="Y15" s="66" t="s">
        <v>27</v>
      </c>
      <c r="Z15" s="66" t="s">
        <v>44</v>
      </c>
      <c r="AA15" s="66" t="s">
        <v>45</v>
      </c>
      <c r="AB15" s="66" t="s">
        <v>46</v>
      </c>
      <c r="AC15" s="43"/>
      <c r="AD15" s="30" t="s">
        <v>47</v>
      </c>
      <c r="AE15" s="42">
        <v>1024760253</v>
      </c>
      <c r="AF15" s="42">
        <v>763497252</v>
      </c>
      <c r="AG15" s="61"/>
      <c r="AH15" s="40">
        <v>1464745578</v>
      </c>
      <c r="AI15" s="41">
        <v>3253003083</v>
      </c>
      <c r="AJ15" s="26"/>
      <c r="AK15" s="26"/>
      <c r="AL15" s="35" t="s">
        <v>48</v>
      </c>
      <c r="AM15" s="42">
        <v>110204249</v>
      </c>
      <c r="AN15" s="42">
        <v>135470287</v>
      </c>
      <c r="AO15" s="61"/>
    </row>
    <row r="16" spans="1:41" ht="40.5" customHeight="1">
      <c r="A16" s="66">
        <v>2</v>
      </c>
      <c r="B16" s="73" t="s">
        <v>49</v>
      </c>
      <c r="C16" s="73"/>
      <c r="D16" s="73"/>
      <c r="E16" s="73"/>
      <c r="F16" s="73"/>
      <c r="G16" s="73"/>
      <c r="H16" s="74"/>
      <c r="I16" s="58"/>
      <c r="J16" s="75"/>
      <c r="K16" s="76"/>
      <c r="L16" s="75"/>
      <c r="M16" s="67"/>
      <c r="N16" s="59"/>
      <c r="O16" s="66"/>
      <c r="P16" s="75"/>
      <c r="Q16" s="77"/>
      <c r="R16" s="78"/>
      <c r="S16" s="69"/>
      <c r="T16" s="78"/>
      <c r="U16" s="77">
        <f>U127</f>
        <v>1159784405</v>
      </c>
      <c r="V16" s="78">
        <f>V127</f>
        <v>5691737932.4200001</v>
      </c>
      <c r="W16" s="77"/>
      <c r="X16" s="78">
        <f>X131</f>
        <v>605325337.40999997</v>
      </c>
      <c r="Y16" s="79">
        <f>I16+M16+Q16+U16</f>
        <v>1159784405</v>
      </c>
      <c r="Z16" s="80">
        <f>J16+N16+R16+V16</f>
        <v>5691737932.4200001</v>
      </c>
      <c r="AA16" s="81"/>
      <c r="AB16" s="82">
        <f>L16+P16+T16+X16</f>
        <v>605325337.40999997</v>
      </c>
      <c r="AC16" s="82"/>
      <c r="AD16" s="83" t="s">
        <v>50</v>
      </c>
      <c r="AE16" s="42">
        <v>1150339639</v>
      </c>
      <c r="AF16" s="42">
        <v>860352991</v>
      </c>
      <c r="AG16" s="32"/>
      <c r="AH16" s="40">
        <v>1577896486</v>
      </c>
      <c r="AI16" s="41">
        <v>3588589116</v>
      </c>
      <c r="AJ16" s="26"/>
      <c r="AK16" s="26"/>
      <c r="AL16" s="35" t="s">
        <v>51</v>
      </c>
      <c r="AM16" s="42">
        <v>96377271</v>
      </c>
      <c r="AN16" s="42">
        <v>123303049</v>
      </c>
      <c r="AO16" s="32"/>
    </row>
    <row r="17" spans="1:42" ht="24" customHeight="1">
      <c r="A17" s="66"/>
      <c r="B17" s="84" t="s">
        <v>31</v>
      </c>
      <c r="C17" s="84"/>
      <c r="D17" s="84"/>
      <c r="E17" s="84"/>
      <c r="F17" s="84"/>
      <c r="G17" s="84"/>
      <c r="H17" s="85"/>
      <c r="I17" s="56"/>
      <c r="J17" s="75"/>
      <c r="K17" s="56"/>
      <c r="L17" s="56"/>
      <c r="M17" s="67"/>
      <c r="N17" s="59"/>
      <c r="O17" s="66"/>
      <c r="P17" s="70"/>
      <c r="Q17" s="68"/>
      <c r="R17" s="69"/>
      <c r="S17" s="69"/>
      <c r="T17" s="69"/>
      <c r="U17" s="68"/>
      <c r="V17" s="68"/>
      <c r="W17" s="68"/>
      <c r="X17" s="68"/>
      <c r="Y17" s="81"/>
      <c r="Z17" s="81"/>
      <c r="AA17" s="81"/>
      <c r="AB17" s="86"/>
      <c r="AC17" s="86"/>
      <c r="AD17" s="31"/>
      <c r="AE17" s="42"/>
      <c r="AF17" s="42"/>
      <c r="AG17" s="32"/>
      <c r="AH17" s="40"/>
      <c r="AI17" s="41"/>
      <c r="AJ17" s="26"/>
      <c r="AK17" s="26"/>
      <c r="AL17" s="87"/>
      <c r="AM17" s="42"/>
      <c r="AN17" s="42"/>
      <c r="AO17" s="32"/>
    </row>
    <row r="18" spans="1:42" ht="51" customHeight="1" thickBot="1">
      <c r="A18" s="66"/>
      <c r="B18" s="73" t="s">
        <v>52</v>
      </c>
      <c r="C18" s="73"/>
      <c r="D18" s="73"/>
      <c r="E18" s="73"/>
      <c r="F18" s="73"/>
      <c r="G18" s="73"/>
      <c r="H18" s="74"/>
      <c r="I18" s="76"/>
      <c r="J18" s="75"/>
      <c r="K18" s="76"/>
      <c r="L18" s="76"/>
      <c r="M18" s="67"/>
      <c r="N18" s="59"/>
      <c r="O18" s="66"/>
      <c r="P18" s="70"/>
      <c r="Q18" s="68"/>
      <c r="R18" s="69"/>
      <c r="S18" s="69"/>
      <c r="T18" s="69"/>
      <c r="U18" s="68"/>
      <c r="V18" s="68"/>
      <c r="W18" s="68"/>
      <c r="X18" s="68"/>
      <c r="Y18" s="81"/>
      <c r="Z18" s="81"/>
      <c r="AA18" s="81"/>
      <c r="AB18" s="86"/>
      <c r="AC18" s="86"/>
      <c r="AD18" s="31"/>
      <c r="AE18" s="88">
        <v>11858851632</v>
      </c>
      <c r="AF18" s="88">
        <v>8476849551</v>
      </c>
      <c r="AG18" s="89"/>
      <c r="AH18" s="40">
        <v>15969316196</v>
      </c>
      <c r="AI18" s="41">
        <v>42677436709</v>
      </c>
      <c r="AJ18" s="26"/>
      <c r="AK18" s="26"/>
      <c r="AL18" s="90"/>
      <c r="AM18" s="88">
        <v>938265337</v>
      </c>
      <c r="AN18" s="88">
        <v>504357714</v>
      </c>
      <c r="AO18" s="89"/>
    </row>
    <row r="19" spans="1:42" ht="37.5" customHeight="1" thickBot="1">
      <c r="A19" s="66"/>
      <c r="B19" s="91" t="s">
        <v>33</v>
      </c>
      <c r="C19" s="73" t="s">
        <v>53</v>
      </c>
      <c r="D19" s="73"/>
      <c r="E19" s="73"/>
      <c r="F19" s="73"/>
      <c r="G19" s="73"/>
      <c r="H19" s="66">
        <v>1</v>
      </c>
      <c r="I19" s="67"/>
      <c r="J19" s="59"/>
      <c r="K19" s="92"/>
      <c r="L19" s="93"/>
      <c r="M19" s="67"/>
      <c r="N19" s="59"/>
      <c r="O19" s="94"/>
      <c r="P19" s="95"/>
      <c r="Q19" s="68">
        <v>2680074</v>
      </c>
      <c r="R19" s="68">
        <v>19142383.969999999</v>
      </c>
      <c r="S19" s="96"/>
      <c r="T19" s="97">
        <v>0</v>
      </c>
      <c r="U19" s="68">
        <v>2187837</v>
      </c>
      <c r="V19" s="69">
        <v>14529663.76</v>
      </c>
      <c r="W19" s="98">
        <v>0</v>
      </c>
      <c r="X19" s="99">
        <v>0</v>
      </c>
      <c r="Y19" s="100">
        <f t="shared" ref="Y19:Z27" si="0">I19+M19+Q19+U19</f>
        <v>4867911</v>
      </c>
      <c r="Z19" s="101">
        <f t="shared" si="0"/>
        <v>33672047.729999997</v>
      </c>
      <c r="AA19" s="100">
        <v>0</v>
      </c>
      <c r="AB19" s="102">
        <f>L19+P19+T19+X19</f>
        <v>0</v>
      </c>
      <c r="AC19" s="103"/>
      <c r="AD19" s="104"/>
      <c r="AE19" s="105"/>
      <c r="AF19" s="105"/>
      <c r="AG19" s="106"/>
      <c r="AH19" s="107"/>
      <c r="AI19" s="108"/>
      <c r="AJ19" s="26"/>
      <c r="AK19" s="26"/>
      <c r="AL19" s="109"/>
      <c r="AM19" s="110" t="s">
        <v>54</v>
      </c>
      <c r="AN19" s="110" t="s">
        <v>55</v>
      </c>
      <c r="AO19" s="110"/>
    </row>
    <row r="20" spans="1:42" ht="29.25" customHeight="1">
      <c r="A20" s="66"/>
      <c r="B20" s="91"/>
      <c r="C20" s="73"/>
      <c r="D20" s="73"/>
      <c r="E20" s="73"/>
      <c r="F20" s="73"/>
      <c r="G20" s="73"/>
      <c r="H20" s="66">
        <v>2</v>
      </c>
      <c r="I20" s="67"/>
      <c r="J20" s="59"/>
      <c r="K20" s="111"/>
      <c r="L20" s="112"/>
      <c r="M20" s="67"/>
      <c r="N20" s="59"/>
      <c r="O20" s="94"/>
      <c r="P20" s="95"/>
      <c r="Q20" s="68">
        <v>1748878</v>
      </c>
      <c r="R20" s="68">
        <v>12252281.92</v>
      </c>
      <c r="S20" s="113"/>
      <c r="T20" s="114">
        <v>0</v>
      </c>
      <c r="U20" s="68">
        <v>903498</v>
      </c>
      <c r="V20" s="69">
        <v>5619125.5999999996</v>
      </c>
      <c r="W20" s="98"/>
      <c r="X20" s="99"/>
      <c r="Y20" s="100">
        <f t="shared" si="0"/>
        <v>2652376</v>
      </c>
      <c r="Z20" s="101">
        <f t="shared" si="0"/>
        <v>17871407.52</v>
      </c>
      <c r="AA20" s="100">
        <v>0</v>
      </c>
      <c r="AB20" s="115">
        <v>0</v>
      </c>
      <c r="AC20" s="116"/>
      <c r="AD20" s="104"/>
      <c r="AE20" s="117"/>
      <c r="AF20" s="117"/>
      <c r="AG20" s="118"/>
      <c r="AH20" s="117"/>
      <c r="AI20" s="117">
        <v>42677436709</v>
      </c>
      <c r="AM20" s="119" t="s">
        <v>56</v>
      </c>
      <c r="AN20" s="119"/>
      <c r="AO20" s="119"/>
    </row>
    <row r="21" spans="1:42" ht="67.5" customHeight="1">
      <c r="A21" s="66"/>
      <c r="B21" s="120" t="s">
        <v>36</v>
      </c>
      <c r="C21" s="73" t="s">
        <v>57</v>
      </c>
      <c r="D21" s="73"/>
      <c r="E21" s="73"/>
      <c r="F21" s="73"/>
      <c r="G21" s="73"/>
      <c r="H21" s="66"/>
      <c r="I21" s="58"/>
      <c r="J21" s="75"/>
      <c r="K21" s="66"/>
      <c r="L21" s="75"/>
      <c r="M21" s="58"/>
      <c r="N21" s="75"/>
      <c r="O21" s="58"/>
      <c r="P21" s="75"/>
      <c r="Q21" s="68"/>
      <c r="R21" s="121"/>
      <c r="S21" s="69"/>
      <c r="T21" s="69"/>
      <c r="U21" s="68">
        <v>0</v>
      </c>
      <c r="V21" s="69">
        <v>0</v>
      </c>
      <c r="W21" s="68">
        <v>0</v>
      </c>
      <c r="X21" s="122">
        <v>0</v>
      </c>
      <c r="Y21" s="79">
        <f t="shared" si="0"/>
        <v>0</v>
      </c>
      <c r="Z21" s="80">
        <f t="shared" si="0"/>
        <v>0</v>
      </c>
      <c r="AA21" s="81">
        <v>0</v>
      </c>
      <c r="AB21" s="80">
        <f t="shared" ref="AB21:AB26" si="1">L21+P21+T21+X21</f>
        <v>0</v>
      </c>
      <c r="AC21" s="123"/>
      <c r="AD21" s="124" t="s">
        <v>58</v>
      </c>
      <c r="AE21" s="124"/>
      <c r="AF21" s="124"/>
      <c r="AG21" s="124"/>
      <c r="AH21" s="125"/>
      <c r="AI21" s="125"/>
      <c r="AJ21" s="124" t="s">
        <v>59</v>
      </c>
      <c r="AK21" s="126"/>
      <c r="AL21" s="126"/>
      <c r="AM21" s="127"/>
      <c r="AN21" s="127"/>
      <c r="AO21" s="124" t="s">
        <v>60</v>
      </c>
      <c r="AP21" s="124"/>
    </row>
    <row r="22" spans="1:42" ht="91.5" customHeight="1">
      <c r="A22" s="66"/>
      <c r="B22" s="120" t="s">
        <v>61</v>
      </c>
      <c r="C22" s="73" t="s">
        <v>62</v>
      </c>
      <c r="D22" s="73"/>
      <c r="E22" s="73"/>
      <c r="F22" s="73"/>
      <c r="G22" s="73"/>
      <c r="H22" s="66">
        <v>3</v>
      </c>
      <c r="I22" s="58"/>
      <c r="J22" s="75"/>
      <c r="K22" s="66"/>
      <c r="L22" s="75"/>
      <c r="M22" s="58"/>
      <c r="N22" s="75"/>
      <c r="O22" s="58"/>
      <c r="P22" s="75"/>
      <c r="Q22" s="68">
        <v>50501767</v>
      </c>
      <c r="R22" s="68">
        <v>256273885.74000001</v>
      </c>
      <c r="S22" s="69"/>
      <c r="T22" s="69"/>
      <c r="U22" s="68">
        <v>49201152</v>
      </c>
      <c r="V22" s="69">
        <v>233401029.84</v>
      </c>
      <c r="W22" s="68">
        <v>0</v>
      </c>
      <c r="X22" s="122">
        <v>0</v>
      </c>
      <c r="Y22" s="79">
        <f t="shared" si="0"/>
        <v>99702919</v>
      </c>
      <c r="Z22" s="80">
        <f t="shared" si="0"/>
        <v>489674915.58000004</v>
      </c>
      <c r="AA22" s="81">
        <v>0</v>
      </c>
      <c r="AB22" s="80">
        <f t="shared" si="1"/>
        <v>0</v>
      </c>
      <c r="AC22" s="123"/>
      <c r="AL22" s="128"/>
      <c r="AM22" s="129"/>
      <c r="AN22" s="128"/>
      <c r="AO22" s="119"/>
    </row>
    <row r="23" spans="1:42" ht="54.75" customHeight="1">
      <c r="A23" s="66"/>
      <c r="B23" s="120" t="s">
        <v>63</v>
      </c>
      <c r="C23" s="73" t="s">
        <v>64</v>
      </c>
      <c r="D23" s="73"/>
      <c r="E23" s="73"/>
      <c r="F23" s="73"/>
      <c r="G23" s="73"/>
      <c r="H23" s="66">
        <v>4</v>
      </c>
      <c r="I23" s="58"/>
      <c r="J23" s="75"/>
      <c r="K23" s="66"/>
      <c r="L23" s="58"/>
      <c r="M23" s="58"/>
      <c r="N23" s="75"/>
      <c r="O23" s="58"/>
      <c r="P23" s="75"/>
      <c r="Q23" s="68">
        <v>1207453</v>
      </c>
      <c r="R23" s="68">
        <v>7601024.8899999997</v>
      </c>
      <c r="S23" s="69"/>
      <c r="T23" s="69"/>
      <c r="U23" s="68">
        <v>974736</v>
      </c>
      <c r="V23" s="69">
        <v>6007102.6299999999</v>
      </c>
      <c r="W23" s="68">
        <v>0</v>
      </c>
      <c r="X23" s="122">
        <v>0</v>
      </c>
      <c r="Y23" s="79">
        <f t="shared" si="0"/>
        <v>2182189</v>
      </c>
      <c r="Z23" s="79">
        <f t="shared" si="0"/>
        <v>13608127.52</v>
      </c>
      <c r="AA23" s="81">
        <v>0</v>
      </c>
      <c r="AB23" s="80">
        <f t="shared" si="1"/>
        <v>0</v>
      </c>
      <c r="AC23" s="123"/>
      <c r="AL23" s="128"/>
      <c r="AM23" s="128"/>
      <c r="AN23" s="128"/>
      <c r="AO23" s="128"/>
    </row>
    <row r="24" spans="1:42" ht="41.25" customHeight="1">
      <c r="A24" s="66"/>
      <c r="B24" s="120" t="s">
        <v>65</v>
      </c>
      <c r="C24" s="73" t="s">
        <v>66</v>
      </c>
      <c r="D24" s="73"/>
      <c r="E24" s="73"/>
      <c r="F24" s="73"/>
      <c r="G24" s="73"/>
      <c r="H24" s="66">
        <v>5</v>
      </c>
      <c r="I24" s="58"/>
      <c r="J24" s="75"/>
      <c r="K24" s="66"/>
      <c r="L24" s="67"/>
      <c r="M24" s="58"/>
      <c r="N24" s="75"/>
      <c r="O24" s="58"/>
      <c r="P24" s="75"/>
      <c r="Q24" s="68">
        <v>12895268</v>
      </c>
      <c r="R24" s="68">
        <v>89115369.629999995</v>
      </c>
      <c r="S24" s="69"/>
      <c r="T24" s="69"/>
      <c r="U24" s="68">
        <v>2040658</v>
      </c>
      <c r="V24" s="69">
        <v>13477393.890000001</v>
      </c>
      <c r="W24" s="68">
        <v>0</v>
      </c>
      <c r="X24" s="68">
        <v>0</v>
      </c>
      <c r="Y24" s="79">
        <f t="shared" si="0"/>
        <v>14935926</v>
      </c>
      <c r="Z24" s="80">
        <f t="shared" si="0"/>
        <v>102592763.52</v>
      </c>
      <c r="AA24" s="81">
        <v>0</v>
      </c>
      <c r="AB24" s="80">
        <f t="shared" si="1"/>
        <v>0</v>
      </c>
      <c r="AC24" s="123"/>
      <c r="AL24" s="128"/>
      <c r="AM24" s="128"/>
      <c r="AN24" s="128"/>
      <c r="AO24" s="128"/>
    </row>
    <row r="25" spans="1:42" ht="35.25" customHeight="1">
      <c r="A25" s="66"/>
      <c r="B25" s="120" t="s">
        <v>67</v>
      </c>
      <c r="C25" s="73" t="s">
        <v>68</v>
      </c>
      <c r="D25" s="73"/>
      <c r="E25" s="73"/>
      <c r="F25" s="73"/>
      <c r="G25" s="73"/>
      <c r="H25" s="66">
        <v>6</v>
      </c>
      <c r="I25" s="58"/>
      <c r="J25" s="75"/>
      <c r="K25" s="66"/>
      <c r="L25" s="67"/>
      <c r="M25" s="58"/>
      <c r="N25" s="75"/>
      <c r="O25" s="58"/>
      <c r="P25" s="75"/>
      <c r="Q25" s="68">
        <v>1921122</v>
      </c>
      <c r="R25" s="68">
        <v>13408818.119999999</v>
      </c>
      <c r="S25" s="69"/>
      <c r="T25" s="69"/>
      <c r="U25" s="68">
        <v>1143642</v>
      </c>
      <c r="V25" s="69">
        <v>7488924.9800000004</v>
      </c>
      <c r="W25" s="68">
        <v>0</v>
      </c>
      <c r="X25" s="68">
        <v>0</v>
      </c>
      <c r="Y25" s="79">
        <f t="shared" si="0"/>
        <v>3064764</v>
      </c>
      <c r="Z25" s="80">
        <f t="shared" si="0"/>
        <v>20897743.100000001</v>
      </c>
      <c r="AA25" s="81">
        <v>0</v>
      </c>
      <c r="AB25" s="80">
        <f t="shared" si="1"/>
        <v>0</v>
      </c>
      <c r="AC25" s="123"/>
      <c r="AL25" s="128"/>
      <c r="AM25" s="128"/>
      <c r="AN25" s="128"/>
      <c r="AO25" s="128"/>
    </row>
    <row r="26" spans="1:42" ht="91.5" customHeight="1">
      <c r="A26" s="66"/>
      <c r="B26" s="120" t="s">
        <v>69</v>
      </c>
      <c r="C26" s="73" t="s">
        <v>70</v>
      </c>
      <c r="D26" s="73"/>
      <c r="E26" s="73"/>
      <c r="F26" s="73"/>
      <c r="G26" s="73"/>
      <c r="H26" s="66">
        <v>7</v>
      </c>
      <c r="I26" s="58"/>
      <c r="J26" s="75"/>
      <c r="K26" s="66"/>
      <c r="L26" s="58"/>
      <c r="M26" s="58"/>
      <c r="N26" s="75"/>
      <c r="O26" s="58"/>
      <c r="P26" s="75"/>
      <c r="Q26" s="68">
        <v>6885447</v>
      </c>
      <c r="R26" s="68">
        <v>35523929.979999997</v>
      </c>
      <c r="S26" s="69"/>
      <c r="T26" s="69"/>
      <c r="U26" s="68">
        <v>32278518</v>
      </c>
      <c r="V26" s="69">
        <v>142416038.66</v>
      </c>
      <c r="W26" s="68">
        <v>0</v>
      </c>
      <c r="X26" s="68">
        <v>0</v>
      </c>
      <c r="Y26" s="79">
        <f t="shared" si="0"/>
        <v>39163965</v>
      </c>
      <c r="Z26" s="80">
        <f t="shared" si="0"/>
        <v>177939968.63999999</v>
      </c>
      <c r="AA26" s="81">
        <v>0</v>
      </c>
      <c r="AB26" s="80">
        <f t="shared" si="1"/>
        <v>0</v>
      </c>
      <c r="AC26" s="123"/>
      <c r="AL26" s="128"/>
      <c r="AM26" s="128"/>
      <c r="AN26" s="128"/>
      <c r="AO26" s="128"/>
    </row>
    <row r="27" spans="1:42" ht="46.5" customHeight="1">
      <c r="A27" s="66"/>
      <c r="B27" s="120" t="s">
        <v>71</v>
      </c>
      <c r="C27" s="130" t="s">
        <v>72</v>
      </c>
      <c r="D27" s="130"/>
      <c r="E27" s="130"/>
      <c r="F27" s="130"/>
      <c r="G27" s="130"/>
      <c r="H27" s="66">
        <v>20</v>
      </c>
      <c r="I27" s="58"/>
      <c r="J27" s="75"/>
      <c r="K27" s="66"/>
      <c r="L27" s="58"/>
      <c r="M27" s="58"/>
      <c r="N27" s="75"/>
      <c r="O27" s="58"/>
      <c r="P27" s="75"/>
      <c r="Q27" s="68">
        <v>328393950</v>
      </c>
      <c r="R27" s="68">
        <v>299722272.88</v>
      </c>
      <c r="S27" s="69"/>
      <c r="T27" s="69"/>
      <c r="U27" s="68">
        <v>248492136</v>
      </c>
      <c r="V27" s="69">
        <v>194368098.68000001</v>
      </c>
      <c r="W27" s="68">
        <v>0</v>
      </c>
      <c r="X27" s="68">
        <v>0</v>
      </c>
      <c r="Y27" s="79">
        <f t="shared" si="0"/>
        <v>576886086</v>
      </c>
      <c r="Z27" s="80">
        <f t="shared" si="0"/>
        <v>494090371.56</v>
      </c>
      <c r="AA27" s="81">
        <v>0</v>
      </c>
      <c r="AB27" s="80">
        <v>0</v>
      </c>
      <c r="AC27" s="123"/>
      <c r="AL27" s="128"/>
      <c r="AM27" s="128"/>
      <c r="AN27" s="128"/>
      <c r="AO27" s="128"/>
    </row>
    <row r="28" spans="1:42" ht="53.25" customHeight="1">
      <c r="A28" s="66"/>
      <c r="B28" s="120" t="s">
        <v>73</v>
      </c>
      <c r="C28" s="130" t="s">
        <v>74</v>
      </c>
      <c r="D28" s="130"/>
      <c r="E28" s="130"/>
      <c r="F28" s="130"/>
      <c r="G28" s="130"/>
      <c r="H28" s="66"/>
      <c r="I28" s="58"/>
      <c r="J28" s="75"/>
      <c r="K28" s="66"/>
      <c r="L28" s="58"/>
      <c r="M28" s="58"/>
      <c r="N28" s="75"/>
      <c r="O28" s="58"/>
      <c r="P28" s="75"/>
      <c r="Q28" s="68"/>
      <c r="R28" s="69"/>
      <c r="S28" s="69"/>
      <c r="T28" s="69"/>
      <c r="U28" s="68"/>
      <c r="V28" s="69"/>
      <c r="W28" s="68"/>
      <c r="X28" s="68"/>
      <c r="Y28" s="79"/>
      <c r="Z28" s="80"/>
      <c r="AA28" s="81"/>
      <c r="AB28" s="80"/>
      <c r="AC28" s="123"/>
      <c r="AL28" s="128"/>
      <c r="AM28" s="128"/>
      <c r="AN28" s="128"/>
      <c r="AO28" s="128"/>
    </row>
    <row r="29" spans="1:42" ht="76.5" customHeight="1">
      <c r="A29" s="66"/>
      <c r="B29" s="120" t="s">
        <v>75</v>
      </c>
      <c r="C29" s="91" t="s">
        <v>76</v>
      </c>
      <c r="D29" s="91"/>
      <c r="E29" s="91"/>
      <c r="F29" s="91"/>
      <c r="G29" s="91"/>
      <c r="H29" s="66"/>
      <c r="I29" s="58"/>
      <c r="J29" s="75"/>
      <c r="K29" s="66"/>
      <c r="L29" s="58"/>
      <c r="M29" s="58"/>
      <c r="N29" s="75"/>
      <c r="O29" s="58"/>
      <c r="P29" s="75"/>
      <c r="Q29" s="68"/>
      <c r="R29" s="69"/>
      <c r="S29" s="69"/>
      <c r="T29" s="69"/>
      <c r="U29" s="68"/>
      <c r="V29" s="69"/>
      <c r="W29" s="68"/>
      <c r="X29" s="68"/>
      <c r="Y29" s="79"/>
      <c r="Z29" s="80"/>
      <c r="AA29" s="81"/>
      <c r="AB29" s="80"/>
      <c r="AC29" s="123"/>
      <c r="AL29" s="128"/>
      <c r="AM29" s="128"/>
      <c r="AN29" s="128"/>
      <c r="AO29" s="128"/>
    </row>
    <row r="30" spans="1:42" ht="24" customHeight="1">
      <c r="A30" s="66"/>
      <c r="B30" s="28" t="s">
        <v>77</v>
      </c>
      <c r="C30" s="28"/>
      <c r="D30" s="28"/>
      <c r="E30" s="28"/>
      <c r="F30" s="28"/>
      <c r="G30" s="28"/>
      <c r="H30" s="66"/>
      <c r="I30" s="58"/>
      <c r="J30" s="75"/>
      <c r="K30" s="66"/>
      <c r="L30" s="58"/>
      <c r="M30" s="58"/>
      <c r="N30" s="75"/>
      <c r="O30" s="58"/>
      <c r="P30" s="58"/>
      <c r="Q30" s="77">
        <f>SUM(Q19:Q29)</f>
        <v>406233959</v>
      </c>
      <c r="R30" s="78">
        <f>SUM(R19:R29)</f>
        <v>733039967.13</v>
      </c>
      <c r="S30" s="78">
        <f>SUM(S19:S29)</f>
        <v>0</v>
      </c>
      <c r="T30" s="78">
        <f>SUM(T19:T29)</f>
        <v>0</v>
      </c>
      <c r="U30" s="77">
        <f>SUM(U19:U27)</f>
        <v>337222177</v>
      </c>
      <c r="V30" s="78">
        <f>SUM(V19:V27)</f>
        <v>617307378.03999996</v>
      </c>
      <c r="W30" s="77"/>
      <c r="X30" s="131">
        <f>SUM(X19:X26)</f>
        <v>0</v>
      </c>
      <c r="Y30" s="100">
        <f>SUM(Y19:Y27)</f>
        <v>743456136</v>
      </c>
      <c r="Z30" s="101">
        <f>SUM(Z19:Z27)</f>
        <v>1350347345.1700001</v>
      </c>
      <c r="AA30" s="100"/>
      <c r="AB30" s="101">
        <f>SUM(AB19:AB26)</f>
        <v>0</v>
      </c>
      <c r="AC30" s="103"/>
      <c r="AL30" s="128"/>
      <c r="AM30" s="128"/>
      <c r="AN30" s="128"/>
      <c r="AO30" s="128"/>
    </row>
    <row r="31" spans="1:42" ht="16.5">
      <c r="A31" s="66"/>
      <c r="B31" s="28"/>
      <c r="C31" s="28"/>
      <c r="D31" s="28"/>
      <c r="E31" s="28"/>
      <c r="F31" s="28"/>
      <c r="G31" s="28"/>
      <c r="H31" s="66"/>
      <c r="I31" s="66"/>
      <c r="J31" s="66"/>
      <c r="K31" s="66"/>
      <c r="L31" s="66"/>
      <c r="M31" s="66"/>
      <c r="N31" s="66"/>
      <c r="O31" s="66"/>
      <c r="P31" s="66"/>
      <c r="Q31" s="68"/>
      <c r="R31" s="69"/>
      <c r="S31" s="69"/>
      <c r="T31" s="69"/>
      <c r="U31" s="68"/>
      <c r="V31" s="68"/>
      <c r="W31" s="68"/>
      <c r="X31" s="68"/>
      <c r="Y31" s="81"/>
      <c r="Z31" s="81"/>
      <c r="AA31" s="81"/>
      <c r="AB31" s="81"/>
      <c r="AC31" s="132"/>
      <c r="AL31" s="128"/>
      <c r="AM31" s="128"/>
      <c r="AN31" s="128"/>
      <c r="AO31" s="128"/>
    </row>
    <row r="32" spans="1:42" ht="39" customHeight="1">
      <c r="A32" s="66">
        <v>3</v>
      </c>
      <c r="B32" s="73" t="s">
        <v>78</v>
      </c>
      <c r="C32" s="73"/>
      <c r="D32" s="73"/>
      <c r="E32" s="73"/>
      <c r="F32" s="73"/>
      <c r="G32" s="73"/>
      <c r="H32" s="74"/>
      <c r="I32" s="76"/>
      <c r="J32" s="76"/>
      <c r="K32" s="76"/>
      <c r="L32" s="76"/>
      <c r="M32" s="66"/>
      <c r="N32" s="66"/>
      <c r="O32" s="66"/>
      <c r="P32" s="66"/>
      <c r="Q32" s="68"/>
      <c r="R32" s="69"/>
      <c r="S32" s="69"/>
      <c r="T32" s="69"/>
      <c r="U32" s="68"/>
      <c r="V32" s="68"/>
      <c r="W32" s="68"/>
      <c r="X32" s="68"/>
      <c r="Y32" s="81"/>
      <c r="Z32" s="81"/>
      <c r="AA32" s="81"/>
      <c r="AB32" s="81"/>
      <c r="AC32" s="132"/>
      <c r="AL32" s="128"/>
      <c r="AM32" s="128"/>
      <c r="AN32" s="128"/>
      <c r="AO32" s="128"/>
    </row>
    <row r="33" spans="1:41" ht="48" customHeight="1">
      <c r="A33" s="66"/>
      <c r="B33" s="120" t="s">
        <v>79</v>
      </c>
      <c r="C33" s="73" t="s">
        <v>80</v>
      </c>
      <c r="D33" s="73"/>
      <c r="E33" s="73"/>
      <c r="F33" s="73"/>
      <c r="G33" s="73"/>
      <c r="H33" s="74"/>
      <c r="I33" s="76"/>
      <c r="J33" s="76"/>
      <c r="K33" s="76"/>
      <c r="L33" s="76"/>
      <c r="M33" s="66"/>
      <c r="N33" s="66"/>
      <c r="O33" s="66"/>
      <c r="P33" s="66"/>
      <c r="Q33" s="68"/>
      <c r="R33" s="69"/>
      <c r="S33" s="69"/>
      <c r="T33" s="69"/>
      <c r="U33" s="68"/>
      <c r="V33" s="68"/>
      <c r="W33" s="68"/>
      <c r="X33" s="68"/>
      <c r="Y33" s="81"/>
      <c r="Z33" s="133"/>
      <c r="AA33" s="81"/>
      <c r="AB33" s="81"/>
      <c r="AC33" s="132"/>
      <c r="AL33" s="128"/>
      <c r="AM33" s="128"/>
      <c r="AN33" s="128"/>
      <c r="AO33" s="128"/>
    </row>
    <row r="34" spans="1:41" ht="16.5">
      <c r="A34" s="66"/>
      <c r="B34" s="120"/>
      <c r="C34" s="91" t="s">
        <v>81</v>
      </c>
      <c r="D34" s="84" t="s">
        <v>82</v>
      </c>
      <c r="E34" s="84"/>
      <c r="F34" s="84"/>
      <c r="G34" s="84"/>
      <c r="H34" s="66">
        <v>8</v>
      </c>
      <c r="I34" s="58"/>
      <c r="J34" s="75"/>
      <c r="K34" s="58"/>
      <c r="L34" s="75"/>
      <c r="M34" s="58"/>
      <c r="N34" s="75"/>
      <c r="O34" s="58"/>
      <c r="P34" s="75"/>
      <c r="Q34" s="58">
        <v>90742259</v>
      </c>
      <c r="R34" s="58">
        <v>445836305.72000003</v>
      </c>
      <c r="S34" s="134">
        <v>7.5</v>
      </c>
      <c r="T34" s="135">
        <v>35443083.82</v>
      </c>
      <c r="U34" s="68">
        <v>41926779</v>
      </c>
      <c r="V34" s="69">
        <v>206981162.88999999</v>
      </c>
      <c r="W34" s="136">
        <v>7.5</v>
      </c>
      <c r="X34" s="69">
        <f>20425502.32+89092.28</f>
        <v>20514594.600000001</v>
      </c>
      <c r="Y34" s="79">
        <f>I34+M34+Q34+U34</f>
        <v>132669038</v>
      </c>
      <c r="Z34" s="80">
        <f>J34+N34+R34+V34</f>
        <v>652817468.61000001</v>
      </c>
      <c r="AA34" s="137">
        <v>7.5</v>
      </c>
      <c r="AB34" s="80">
        <f>L34+P34+T34+X34</f>
        <v>55957678.420000002</v>
      </c>
      <c r="AC34" s="123"/>
      <c r="AL34" s="128"/>
      <c r="AM34" s="128"/>
      <c r="AN34" s="128"/>
      <c r="AO34" s="128"/>
    </row>
    <row r="35" spans="1:41" ht="16.5">
      <c r="A35" s="66"/>
      <c r="B35" s="120"/>
      <c r="C35" s="91"/>
      <c r="D35" s="84"/>
      <c r="E35" s="84"/>
      <c r="F35" s="84"/>
      <c r="G35" s="84"/>
      <c r="H35" s="66">
        <v>10</v>
      </c>
      <c r="I35" s="58"/>
      <c r="J35" s="75"/>
      <c r="K35" s="58"/>
      <c r="L35" s="75"/>
      <c r="M35" s="58"/>
      <c r="N35" s="75"/>
      <c r="O35" s="58"/>
      <c r="P35" s="75"/>
      <c r="Q35" s="58">
        <v>1344938</v>
      </c>
      <c r="R35" s="58">
        <v>8108706.5800000001</v>
      </c>
      <c r="S35" s="134">
        <v>7.5</v>
      </c>
      <c r="T35" s="58">
        <v>619863.65</v>
      </c>
      <c r="U35" s="68">
        <v>548843</v>
      </c>
      <c r="V35" s="69">
        <v>3253059.36</v>
      </c>
      <c r="W35" s="136">
        <v>7.5</v>
      </c>
      <c r="X35" s="69">
        <v>244116.87</v>
      </c>
      <c r="Y35" s="79">
        <f>I35+M35+Q35+U35</f>
        <v>1893781</v>
      </c>
      <c r="Z35" s="80">
        <f>J35+N35+R35+V35</f>
        <v>11361765.939999999</v>
      </c>
      <c r="AA35" s="137">
        <v>7.5</v>
      </c>
      <c r="AB35" s="80">
        <f>L35+P35+T35+X35</f>
        <v>863980.52</v>
      </c>
      <c r="AC35" s="123"/>
    </row>
    <row r="36" spans="1:41" ht="16.5">
      <c r="A36" s="66"/>
      <c r="B36" s="120"/>
      <c r="C36" s="91"/>
      <c r="D36" s="84"/>
      <c r="E36" s="84"/>
      <c r="F36" s="84"/>
      <c r="G36" s="84"/>
      <c r="H36" s="66"/>
      <c r="I36" s="58"/>
      <c r="J36" s="75"/>
      <c r="K36" s="58"/>
      <c r="L36" s="75"/>
      <c r="M36" s="58"/>
      <c r="N36" s="75"/>
      <c r="O36" s="58"/>
      <c r="P36" s="75"/>
      <c r="Q36" s="58"/>
      <c r="R36" s="75"/>
      <c r="S36" s="134"/>
      <c r="T36" s="75"/>
      <c r="U36" s="68"/>
      <c r="V36" s="69"/>
      <c r="W36" s="136"/>
      <c r="X36" s="69"/>
      <c r="Y36" s="79"/>
      <c r="Z36" s="80"/>
      <c r="AA36" s="137"/>
      <c r="AB36" s="80"/>
      <c r="AC36" s="123"/>
    </row>
    <row r="37" spans="1:41" ht="16.5">
      <c r="A37" s="66"/>
      <c r="B37" s="120"/>
      <c r="C37" s="91"/>
      <c r="D37" s="84"/>
      <c r="E37" s="84"/>
      <c r="F37" s="84"/>
      <c r="G37" s="84"/>
      <c r="H37" s="66"/>
      <c r="I37" s="58"/>
      <c r="J37" s="75"/>
      <c r="K37" s="58"/>
      <c r="L37" s="75"/>
      <c r="M37" s="58"/>
      <c r="N37" s="75"/>
      <c r="O37" s="58"/>
      <c r="P37" s="58"/>
      <c r="Q37" s="58"/>
      <c r="R37" s="75"/>
      <c r="S37" s="134"/>
      <c r="T37" s="75"/>
      <c r="U37" s="68"/>
      <c r="V37" s="69"/>
      <c r="W37" s="136">
        <v>15</v>
      </c>
      <c r="X37" s="69"/>
      <c r="Y37" s="79"/>
      <c r="Z37" s="79"/>
      <c r="AA37" s="137"/>
      <c r="AB37" s="80"/>
      <c r="AC37" s="123"/>
    </row>
    <row r="38" spans="1:41" ht="16.5">
      <c r="A38" s="66"/>
      <c r="B38" s="120"/>
      <c r="C38" s="91"/>
      <c r="D38" s="84"/>
      <c r="E38" s="84"/>
      <c r="F38" s="84"/>
      <c r="G38" s="84"/>
      <c r="H38" s="66"/>
      <c r="I38" s="58"/>
      <c r="J38" s="58"/>
      <c r="K38" s="138"/>
      <c r="L38" s="75"/>
      <c r="M38" s="58"/>
      <c r="N38" s="75"/>
      <c r="O38" s="58"/>
      <c r="P38" s="58"/>
      <c r="Q38" s="58"/>
      <c r="R38" s="75"/>
      <c r="S38" s="134"/>
      <c r="T38" s="75"/>
      <c r="U38" s="68"/>
      <c r="V38" s="69"/>
      <c r="W38" s="139">
        <v>25</v>
      </c>
      <c r="X38" s="69"/>
      <c r="Y38" s="79"/>
      <c r="Z38" s="79"/>
      <c r="AA38" s="137"/>
      <c r="AB38" s="80"/>
      <c r="AC38" s="123"/>
    </row>
    <row r="39" spans="1:41" ht="16.5">
      <c r="A39" s="66"/>
      <c r="B39" s="120"/>
      <c r="C39" s="91"/>
      <c r="D39" s="84"/>
      <c r="E39" s="84"/>
      <c r="F39" s="84"/>
      <c r="G39" s="84"/>
      <c r="H39" s="66"/>
      <c r="I39" s="58"/>
      <c r="J39" s="58"/>
      <c r="K39" s="58"/>
      <c r="L39" s="75"/>
      <c r="M39" s="58"/>
      <c r="N39" s="75"/>
      <c r="O39" s="58"/>
      <c r="P39" s="58"/>
      <c r="Q39" s="58"/>
      <c r="R39" s="75"/>
      <c r="S39" s="134"/>
      <c r="T39" s="75"/>
      <c r="U39" s="68"/>
      <c r="V39" s="69"/>
      <c r="W39" s="136">
        <v>20</v>
      </c>
      <c r="X39" s="69"/>
      <c r="Y39" s="79"/>
      <c r="Z39" s="79"/>
      <c r="AA39" s="137"/>
      <c r="AB39" s="80"/>
      <c r="AC39" s="123"/>
    </row>
    <row r="40" spans="1:41" ht="16.5">
      <c r="A40" s="66"/>
      <c r="B40" s="120"/>
      <c r="C40" s="91"/>
      <c r="D40" s="84"/>
      <c r="E40" s="84"/>
      <c r="F40" s="84"/>
      <c r="G40" s="84"/>
      <c r="H40" s="66"/>
      <c r="I40" s="58"/>
      <c r="J40" s="75"/>
      <c r="K40" s="58"/>
      <c r="L40" s="58"/>
      <c r="M40" s="58"/>
      <c r="N40" s="58"/>
      <c r="O40" s="58"/>
      <c r="P40" s="75"/>
      <c r="Q40" s="58"/>
      <c r="R40" s="75"/>
      <c r="S40" s="134"/>
      <c r="T40" s="75"/>
      <c r="U40" s="68"/>
      <c r="V40" s="68"/>
      <c r="W40" s="136">
        <v>10</v>
      </c>
      <c r="X40" s="69"/>
      <c r="Y40" s="79"/>
      <c r="Z40" s="79"/>
      <c r="AA40" s="137"/>
      <c r="AB40" s="80"/>
      <c r="AC40" s="123"/>
    </row>
    <row r="41" spans="1:41" ht="16.5">
      <c r="A41" s="66"/>
      <c r="B41" s="120"/>
      <c r="C41" s="120"/>
      <c r="D41" s="91"/>
      <c r="E41" s="91"/>
      <c r="F41" s="91"/>
      <c r="G41" s="91"/>
      <c r="H41" s="66"/>
      <c r="I41" s="58"/>
      <c r="J41" s="75"/>
      <c r="K41" s="58"/>
      <c r="L41" s="58"/>
      <c r="M41" s="58"/>
      <c r="N41" s="58"/>
      <c r="O41" s="58"/>
      <c r="P41" s="75"/>
      <c r="Q41" s="58"/>
      <c r="R41" s="75"/>
      <c r="S41" s="134"/>
      <c r="T41" s="75"/>
      <c r="U41" s="68"/>
      <c r="V41" s="68"/>
      <c r="W41" s="136"/>
      <c r="X41" s="69"/>
      <c r="Y41" s="79"/>
      <c r="Z41" s="79"/>
      <c r="AA41" s="137"/>
      <c r="AB41" s="80"/>
      <c r="AC41" s="123"/>
    </row>
    <row r="42" spans="1:41" ht="16.5">
      <c r="A42" s="66"/>
      <c r="B42" s="120"/>
      <c r="C42" s="91" t="s">
        <v>83</v>
      </c>
      <c r="D42" s="84" t="s">
        <v>84</v>
      </c>
      <c r="E42" s="84"/>
      <c r="F42" s="84"/>
      <c r="G42" s="84"/>
      <c r="H42" s="66">
        <v>9</v>
      </c>
      <c r="I42" s="58"/>
      <c r="J42" s="75"/>
      <c r="K42" s="58"/>
      <c r="L42" s="75"/>
      <c r="M42" s="58"/>
      <c r="N42" s="75"/>
      <c r="O42" s="58"/>
      <c r="P42" s="75"/>
      <c r="Q42" s="58">
        <v>169433592</v>
      </c>
      <c r="R42" s="58">
        <v>913873394.50999999</v>
      </c>
      <c r="S42" s="75">
        <v>15</v>
      </c>
      <c r="T42" s="58">
        <v>134152876.31999999</v>
      </c>
      <c r="U42" s="68">
        <v>102917931</v>
      </c>
      <c r="V42" s="69">
        <v>534576924.18000001</v>
      </c>
      <c r="W42" s="136">
        <v>15</v>
      </c>
      <c r="X42" s="69">
        <v>80064795.620000005</v>
      </c>
      <c r="Y42" s="79">
        <f>I42+M42+Q42+U42</f>
        <v>272351523</v>
      </c>
      <c r="Z42" s="80">
        <f>J42+N42+R42+V42</f>
        <v>1448450318.6900001</v>
      </c>
      <c r="AA42" s="137">
        <v>15</v>
      </c>
      <c r="AB42" s="80">
        <f>L42+P42+T42+X42</f>
        <v>214217671.94</v>
      </c>
      <c r="AC42" s="123"/>
    </row>
    <row r="43" spans="1:41" ht="16.5">
      <c r="A43" s="66"/>
      <c r="B43" s="120"/>
      <c r="C43" s="91"/>
      <c r="D43" s="84"/>
      <c r="E43" s="84"/>
      <c r="F43" s="84"/>
      <c r="G43" s="84"/>
      <c r="H43" s="66">
        <v>11</v>
      </c>
      <c r="I43" s="58"/>
      <c r="J43" s="75"/>
      <c r="K43" s="58"/>
      <c r="L43" s="75"/>
      <c r="M43" s="58"/>
      <c r="N43" s="75"/>
      <c r="O43" s="58"/>
      <c r="P43" s="75"/>
      <c r="Q43" s="58">
        <v>3104619</v>
      </c>
      <c r="R43" s="58">
        <v>17185990.530000001</v>
      </c>
      <c r="S43" s="75">
        <v>15</v>
      </c>
      <c r="T43" s="58">
        <v>2767986.78</v>
      </c>
      <c r="U43" s="68">
        <v>1331739</v>
      </c>
      <c r="V43" s="69">
        <v>7838525.8600000003</v>
      </c>
      <c r="W43" s="136">
        <v>15</v>
      </c>
      <c r="X43" s="69">
        <v>1183113.08</v>
      </c>
      <c r="Y43" s="79">
        <f>I43+M43+Q43+U43</f>
        <v>4436358</v>
      </c>
      <c r="Z43" s="80">
        <f>J43+N43+R43+V43</f>
        <v>25024516.390000001</v>
      </c>
      <c r="AA43" s="137">
        <v>15</v>
      </c>
      <c r="AB43" s="80">
        <f>L43+P43+T43+X43</f>
        <v>3951099.86</v>
      </c>
      <c r="AC43" s="123"/>
    </row>
    <row r="44" spans="1:41" ht="16.5">
      <c r="A44" s="66"/>
      <c r="B44" s="120"/>
      <c r="C44" s="91"/>
      <c r="D44" s="84"/>
      <c r="E44" s="84"/>
      <c r="F44" s="84"/>
      <c r="G44" s="84"/>
      <c r="H44" s="66"/>
      <c r="I44" s="58"/>
      <c r="J44" s="75"/>
      <c r="K44" s="58"/>
      <c r="L44" s="75"/>
      <c r="M44" s="140"/>
      <c r="N44" s="75"/>
      <c r="O44" s="58"/>
      <c r="P44" s="75"/>
      <c r="Q44" s="58"/>
      <c r="R44" s="75"/>
      <c r="S44" s="75"/>
      <c r="T44" s="75"/>
      <c r="U44" s="68"/>
      <c r="V44" s="69"/>
      <c r="W44" s="136"/>
      <c r="X44" s="69"/>
      <c r="Y44" s="79"/>
      <c r="Z44" s="80"/>
      <c r="AA44" s="137"/>
      <c r="AB44" s="80"/>
      <c r="AC44" s="123"/>
    </row>
    <row r="45" spans="1:41" ht="16.5">
      <c r="A45" s="66"/>
      <c r="B45" s="120" t="s">
        <v>85</v>
      </c>
      <c r="C45" s="91" t="s">
        <v>86</v>
      </c>
      <c r="D45" s="91"/>
      <c r="E45" s="91"/>
      <c r="F45" s="91"/>
      <c r="G45" s="91"/>
      <c r="H45" s="66"/>
      <c r="I45" s="58"/>
      <c r="J45" s="75"/>
      <c r="K45" s="58"/>
      <c r="L45" s="75"/>
      <c r="M45" s="140"/>
      <c r="N45" s="75"/>
      <c r="O45" s="58"/>
      <c r="P45" s="75"/>
      <c r="R45" s="75"/>
      <c r="S45" s="75"/>
      <c r="T45" s="75"/>
      <c r="U45" s="68"/>
      <c r="V45" s="69"/>
      <c r="W45" s="136"/>
      <c r="X45" s="69"/>
      <c r="Y45" s="79"/>
      <c r="Z45" s="80"/>
      <c r="AA45" s="137"/>
      <c r="AB45" s="80"/>
      <c r="AC45" s="123"/>
    </row>
    <row r="46" spans="1:41" ht="16.5">
      <c r="A46" s="66"/>
      <c r="B46" s="120"/>
      <c r="C46" s="91" t="s">
        <v>87</v>
      </c>
      <c r="D46" s="84" t="s">
        <v>88</v>
      </c>
      <c r="E46" s="84"/>
      <c r="F46" s="84"/>
      <c r="G46" s="84"/>
      <c r="H46" s="66">
        <v>12</v>
      </c>
      <c r="I46" s="58"/>
      <c r="J46" s="75"/>
      <c r="K46" s="58"/>
      <c r="L46" s="75"/>
      <c r="M46" s="58"/>
      <c r="N46" s="75"/>
      <c r="O46" s="58"/>
      <c r="P46" s="75"/>
      <c r="Q46" s="58">
        <v>148206</v>
      </c>
      <c r="R46" s="58">
        <v>880953.46</v>
      </c>
      <c r="S46" s="75">
        <v>7.5</v>
      </c>
      <c r="T46" s="58">
        <v>65603.600000000006</v>
      </c>
      <c r="U46" s="68">
        <v>272958</v>
      </c>
      <c r="V46" s="69">
        <v>1337680.3700000001</v>
      </c>
      <c r="W46" s="136">
        <v>7.5</v>
      </c>
      <c r="X46" s="69">
        <v>100443.03</v>
      </c>
      <c r="Y46" s="79" t="e">
        <f>I46+M46+#REF!+U46</f>
        <v>#REF!</v>
      </c>
      <c r="Z46" s="80">
        <f>J46+N46+R46+V46</f>
        <v>2218633.83</v>
      </c>
      <c r="AA46" s="137">
        <v>7.5</v>
      </c>
      <c r="AB46" s="80">
        <f>L46+P46+T46+X46</f>
        <v>166046.63</v>
      </c>
      <c r="AC46" s="123"/>
    </row>
    <row r="47" spans="1:41" ht="16.5">
      <c r="A47" s="66"/>
      <c r="B47" s="120"/>
      <c r="C47" s="91"/>
      <c r="D47" s="84"/>
      <c r="E47" s="84"/>
      <c r="F47" s="84"/>
      <c r="G47" s="84"/>
      <c r="H47" s="66"/>
      <c r="I47" s="58"/>
      <c r="J47" s="75"/>
      <c r="K47" s="58"/>
      <c r="L47" s="75"/>
      <c r="M47" s="58"/>
      <c r="N47" s="75"/>
      <c r="O47" s="58"/>
      <c r="P47" s="75"/>
      <c r="Q47" s="56"/>
      <c r="R47" s="75"/>
      <c r="S47" s="75"/>
      <c r="T47" s="75"/>
      <c r="U47" s="68"/>
      <c r="V47" s="69"/>
      <c r="W47" s="136"/>
      <c r="X47" s="69"/>
      <c r="Y47" s="79"/>
      <c r="Z47" s="80"/>
      <c r="AA47" s="137"/>
      <c r="AB47" s="80"/>
      <c r="AC47" s="123"/>
    </row>
    <row r="48" spans="1:41" ht="16.5">
      <c r="A48" s="66"/>
      <c r="B48" s="120"/>
      <c r="C48" s="91"/>
      <c r="D48" s="84"/>
      <c r="E48" s="84"/>
      <c r="F48" s="84"/>
      <c r="G48" s="84"/>
      <c r="H48" s="66"/>
      <c r="I48" s="58"/>
      <c r="J48" s="75"/>
      <c r="K48" s="58"/>
      <c r="L48" s="75"/>
      <c r="M48" s="140"/>
      <c r="N48" s="75"/>
      <c r="O48" s="58"/>
      <c r="P48" s="75"/>
      <c r="Q48" s="56"/>
      <c r="R48" s="75"/>
      <c r="S48" s="75"/>
      <c r="T48" s="75"/>
      <c r="U48" s="68"/>
      <c r="V48" s="69"/>
      <c r="W48" s="136"/>
      <c r="X48" s="69"/>
      <c r="Y48" s="79"/>
      <c r="Z48" s="80"/>
      <c r="AA48" s="137"/>
      <c r="AB48" s="80"/>
      <c r="AC48" s="123"/>
    </row>
    <row r="49" spans="1:31" ht="16.5">
      <c r="A49" s="66"/>
      <c r="B49" s="120"/>
      <c r="C49" s="120"/>
      <c r="D49" s="120"/>
      <c r="E49" s="120"/>
      <c r="F49" s="120"/>
      <c r="G49" s="120"/>
      <c r="H49" s="66"/>
      <c r="I49" s="58"/>
      <c r="J49" s="75"/>
      <c r="K49" s="58"/>
      <c r="L49" s="75"/>
      <c r="M49" s="140"/>
      <c r="N49" s="75"/>
      <c r="O49" s="58"/>
      <c r="P49" s="75"/>
      <c r="Q49" s="56"/>
      <c r="R49" s="75"/>
      <c r="S49" s="75"/>
      <c r="T49" s="75"/>
      <c r="U49" s="68"/>
      <c r="V49" s="69"/>
      <c r="W49" s="136"/>
      <c r="X49" s="69"/>
      <c r="Y49" s="79"/>
      <c r="Z49" s="80"/>
      <c r="AA49" s="137"/>
      <c r="AB49" s="80"/>
      <c r="AC49" s="123"/>
    </row>
    <row r="50" spans="1:31" ht="16.5">
      <c r="A50" s="66"/>
      <c r="B50" s="120"/>
      <c r="C50" s="91" t="s">
        <v>89</v>
      </c>
      <c r="D50" s="84" t="s">
        <v>90</v>
      </c>
      <c r="E50" s="84"/>
      <c r="F50" s="84"/>
      <c r="G50" s="84"/>
      <c r="H50" s="66">
        <v>13</v>
      </c>
      <c r="I50" s="58"/>
      <c r="J50" s="75"/>
      <c r="K50" s="58"/>
      <c r="L50" s="75"/>
      <c r="M50" s="140"/>
      <c r="N50" s="75"/>
      <c r="O50" s="58"/>
      <c r="P50" s="75"/>
      <c r="Q50" s="58">
        <v>1012468</v>
      </c>
      <c r="R50" s="58">
        <v>11413549.4</v>
      </c>
      <c r="S50" s="58">
        <v>11.25</v>
      </c>
      <c r="T50" s="58">
        <v>697107.36</v>
      </c>
      <c r="U50" s="68">
        <v>324652</v>
      </c>
      <c r="V50" s="69">
        <v>1775071.31</v>
      </c>
      <c r="W50" s="136">
        <v>11.25</v>
      </c>
      <c r="X50" s="69">
        <v>199041.07</v>
      </c>
      <c r="Y50" s="79">
        <f>I50+M50+Q50+U50</f>
        <v>1337120</v>
      </c>
      <c r="Z50" s="80">
        <f>J50+N50+R50+V50</f>
        <v>13188620.710000001</v>
      </c>
      <c r="AA50" s="137">
        <v>11.25</v>
      </c>
      <c r="AB50" s="80">
        <f>L50+P50+T50+X50</f>
        <v>896148.42999999993</v>
      </c>
      <c r="AC50" s="123"/>
    </row>
    <row r="51" spans="1:31" ht="16.5">
      <c r="A51" s="66"/>
      <c r="B51" s="120"/>
      <c r="C51" s="91"/>
      <c r="D51" s="84"/>
      <c r="E51" s="84"/>
      <c r="F51" s="84"/>
      <c r="G51" s="84"/>
      <c r="H51" s="66"/>
      <c r="I51" s="58"/>
      <c r="J51" s="75"/>
      <c r="K51" s="58"/>
      <c r="L51" s="75"/>
      <c r="M51" s="140"/>
      <c r="N51" s="75"/>
      <c r="O51" s="58"/>
      <c r="P51" s="75"/>
      <c r="Q51" s="56"/>
      <c r="R51" s="75"/>
      <c r="S51" s="75"/>
      <c r="T51" s="75"/>
      <c r="U51" s="68"/>
      <c r="V51" s="69"/>
      <c r="W51" s="136"/>
      <c r="X51" s="69"/>
      <c r="Y51" s="79"/>
      <c r="Z51" s="80"/>
      <c r="AA51" s="137"/>
      <c r="AB51" s="80"/>
      <c r="AC51" s="123"/>
    </row>
    <row r="52" spans="1:31" ht="16.5">
      <c r="A52" s="66"/>
      <c r="B52" s="120"/>
      <c r="C52" s="91"/>
      <c r="D52" s="84"/>
      <c r="E52" s="84"/>
      <c r="F52" s="84"/>
      <c r="G52" s="84"/>
      <c r="H52" s="66"/>
      <c r="I52" s="58"/>
      <c r="J52" s="75"/>
      <c r="K52" s="58"/>
      <c r="L52" s="75"/>
      <c r="M52" s="140"/>
      <c r="N52" s="75"/>
      <c r="O52" s="58"/>
      <c r="P52" s="75"/>
      <c r="Q52" s="56"/>
      <c r="R52" s="75"/>
      <c r="S52" s="75"/>
      <c r="T52" s="75"/>
      <c r="U52" s="68"/>
      <c r="V52" s="69"/>
      <c r="W52" s="136"/>
      <c r="X52" s="69"/>
      <c r="Y52" s="79"/>
      <c r="Z52" s="80"/>
      <c r="AA52" s="137"/>
      <c r="AB52" s="80"/>
      <c r="AC52" s="123"/>
      <c r="AE52" s="141" t="e">
        <f>Y51+'[1]June''10'!Y57+'[1]May''10'!Y57+'[1]APRIL''10 (2)'!Y57</f>
        <v>#REF!</v>
      </c>
    </row>
    <row r="53" spans="1:31" ht="95.25" customHeight="1">
      <c r="A53" s="66"/>
      <c r="B53" s="120" t="s">
        <v>91</v>
      </c>
      <c r="C53" s="73" t="s">
        <v>92</v>
      </c>
      <c r="D53" s="73"/>
      <c r="E53" s="73"/>
      <c r="F53" s="73"/>
      <c r="G53" s="73"/>
      <c r="H53" s="44"/>
      <c r="I53" s="67"/>
      <c r="J53" s="67"/>
      <c r="K53" s="67"/>
      <c r="L53" s="67"/>
      <c r="M53" s="142"/>
      <c r="N53" s="143"/>
      <c r="O53" s="142"/>
      <c r="P53" s="142"/>
      <c r="Q53" s="76"/>
      <c r="R53" s="75"/>
      <c r="S53" s="75"/>
      <c r="T53" s="75"/>
      <c r="U53" s="68"/>
      <c r="V53" s="69"/>
      <c r="W53" s="68"/>
      <c r="X53" s="69"/>
      <c r="Y53" s="79"/>
      <c r="Z53" s="80"/>
      <c r="AA53" s="137"/>
      <c r="AB53" s="80">
        <f>L53+P53+T53+X53</f>
        <v>0</v>
      </c>
      <c r="AC53" s="123"/>
    </row>
    <row r="54" spans="1:31" ht="33.75" customHeight="1">
      <c r="A54" s="66"/>
      <c r="B54" s="120"/>
      <c r="C54" s="84" t="s">
        <v>93</v>
      </c>
      <c r="D54" s="84"/>
      <c r="E54" s="84"/>
      <c r="F54" s="84"/>
      <c r="G54" s="84"/>
      <c r="H54" s="66">
        <v>28</v>
      </c>
      <c r="I54" s="67"/>
      <c r="J54" s="75"/>
      <c r="K54" s="67"/>
      <c r="L54" s="75"/>
      <c r="M54" s="140"/>
      <c r="N54" s="75"/>
      <c r="O54" s="58"/>
      <c r="P54" s="75"/>
      <c r="Q54" s="58">
        <v>677524855</v>
      </c>
      <c r="R54" s="75">
        <v>4606636925.0699997</v>
      </c>
      <c r="S54" s="75">
        <v>15</v>
      </c>
      <c r="T54" s="75">
        <v>700166889.63999999</v>
      </c>
      <c r="U54" s="68">
        <v>366041828</v>
      </c>
      <c r="V54" s="69">
        <v>2478341153.7399998</v>
      </c>
      <c r="W54" s="68">
        <v>15</v>
      </c>
      <c r="X54" s="69">
        <v>370515418.92000002</v>
      </c>
      <c r="Y54" s="79">
        <f>I54+M54+Q54+U54</f>
        <v>1043566683</v>
      </c>
      <c r="Z54" s="80">
        <f>J54+N54+R54+V54</f>
        <v>7084978078.8099995</v>
      </c>
      <c r="AA54" s="137">
        <v>15</v>
      </c>
      <c r="AB54" s="80">
        <f>L54+P54+T54+X54</f>
        <v>1070682308.5599999</v>
      </c>
      <c r="AC54" s="123"/>
    </row>
    <row r="55" spans="1:31" ht="18.75" customHeight="1">
      <c r="A55" s="66"/>
      <c r="B55" s="120"/>
      <c r="C55" s="144"/>
      <c r="D55" s="145"/>
      <c r="E55" s="145"/>
      <c r="F55" s="145"/>
      <c r="G55" s="146"/>
      <c r="H55" s="66"/>
      <c r="I55" s="67"/>
      <c r="J55" s="75"/>
      <c r="K55" s="67"/>
      <c r="L55" s="75"/>
      <c r="M55" s="140"/>
      <c r="N55" s="75"/>
      <c r="O55" s="58"/>
      <c r="P55" s="75"/>
      <c r="Q55" s="58"/>
      <c r="R55" s="75"/>
      <c r="S55" s="75"/>
      <c r="T55" s="75"/>
      <c r="U55" s="68"/>
      <c r="V55" s="69"/>
      <c r="W55" s="68"/>
      <c r="X55" s="69"/>
      <c r="Y55" s="79"/>
      <c r="Z55" s="80"/>
      <c r="AA55" s="137"/>
      <c r="AB55" s="80"/>
      <c r="AC55" s="123"/>
    </row>
    <row r="56" spans="1:31" ht="22.5" customHeight="1">
      <c r="A56" s="66"/>
      <c r="B56" s="120"/>
      <c r="C56" s="91" t="s">
        <v>94</v>
      </c>
      <c r="D56" s="91"/>
      <c r="E56" s="91"/>
      <c r="F56" s="91"/>
      <c r="G56" s="91"/>
      <c r="H56" s="66">
        <v>28</v>
      </c>
      <c r="I56" s="66"/>
      <c r="J56" s="58"/>
      <c r="K56" s="66"/>
      <c r="L56" s="75"/>
      <c r="M56" s="142"/>
      <c r="N56" s="143"/>
      <c r="O56" s="142"/>
      <c r="P56" s="75"/>
      <c r="Q56" s="76"/>
      <c r="R56" s="75"/>
      <c r="S56" s="75"/>
      <c r="T56" s="75">
        <v>-192051310.03</v>
      </c>
      <c r="U56" s="68"/>
      <c r="V56" s="69"/>
      <c r="W56" s="68"/>
      <c r="X56" s="69">
        <v>-89088079.370000005</v>
      </c>
      <c r="Y56" s="79">
        <f>I56+M56+Q56+U56</f>
        <v>0</v>
      </c>
      <c r="Z56" s="80">
        <f>J56+N56+R56+V56</f>
        <v>0</v>
      </c>
      <c r="AA56" s="137"/>
      <c r="AB56" s="80">
        <f>L56+P56+T56+X56</f>
        <v>-281139389.39999998</v>
      </c>
      <c r="AC56" s="123"/>
    </row>
    <row r="57" spans="1:31" ht="16.5" customHeight="1">
      <c r="A57" s="66"/>
      <c r="B57" s="120"/>
      <c r="C57" s="144"/>
      <c r="D57" s="145"/>
      <c r="E57" s="145"/>
      <c r="F57" s="145"/>
      <c r="G57" s="146"/>
      <c r="H57" s="66"/>
      <c r="I57" s="66"/>
      <c r="J57" s="58"/>
      <c r="K57" s="66"/>
      <c r="L57" s="75"/>
      <c r="M57" s="142"/>
      <c r="N57" s="143"/>
      <c r="O57" s="142"/>
      <c r="P57" s="75"/>
      <c r="Q57" s="76"/>
      <c r="R57" s="75"/>
      <c r="S57" s="75"/>
      <c r="T57" s="75"/>
      <c r="U57" s="68"/>
      <c r="V57" s="69"/>
      <c r="W57" s="68"/>
      <c r="X57" s="69"/>
      <c r="Y57" s="79"/>
      <c r="Z57" s="80"/>
      <c r="AA57" s="137"/>
      <c r="AB57" s="80"/>
      <c r="AC57" s="123"/>
    </row>
    <row r="58" spans="1:31" ht="30.75" customHeight="1">
      <c r="A58" s="66"/>
      <c r="B58" s="120"/>
      <c r="C58" s="84" t="s">
        <v>95</v>
      </c>
      <c r="D58" s="84"/>
      <c r="E58" s="84"/>
      <c r="F58" s="84"/>
      <c r="G58" s="84"/>
      <c r="H58" s="66">
        <v>18</v>
      </c>
      <c r="I58" s="67"/>
      <c r="J58" s="67"/>
      <c r="K58" s="67"/>
      <c r="L58" s="67"/>
      <c r="M58" s="142"/>
      <c r="N58" s="143"/>
      <c r="O58" s="142"/>
      <c r="P58" s="142"/>
      <c r="Q58" s="58">
        <v>125380372</v>
      </c>
      <c r="R58" s="58">
        <v>883890655.49000001</v>
      </c>
      <c r="S58" s="75">
        <v>10</v>
      </c>
      <c r="T58" s="135">
        <v>85570541.969999999</v>
      </c>
      <c r="U58" s="68">
        <v>46737359</v>
      </c>
      <c r="V58" s="69">
        <v>319897919.58999997</v>
      </c>
      <c r="W58" s="68">
        <v>10</v>
      </c>
      <c r="X58" s="69">
        <f>30969647.65-772635.05</f>
        <v>30197012.599999998</v>
      </c>
      <c r="Y58" s="79">
        <f>I58+M58+Q58+U58</f>
        <v>172117731</v>
      </c>
      <c r="Z58" s="80">
        <f>J58+N58+R58+V58</f>
        <v>1203788575.0799999</v>
      </c>
      <c r="AA58" s="137">
        <v>10</v>
      </c>
      <c r="AB58" s="80">
        <f>L58+P58+T58+X58</f>
        <v>115767554.56999999</v>
      </c>
      <c r="AC58" s="123"/>
    </row>
    <row r="59" spans="1:31" ht="19.5" customHeight="1">
      <c r="A59" s="66"/>
      <c r="B59" s="120"/>
      <c r="C59" s="144"/>
      <c r="D59" s="145"/>
      <c r="E59" s="145"/>
      <c r="F59" s="145"/>
      <c r="G59" s="146"/>
      <c r="H59" s="66"/>
      <c r="I59" s="67"/>
      <c r="J59" s="67"/>
      <c r="K59" s="67"/>
      <c r="L59" s="67"/>
      <c r="M59" s="142"/>
      <c r="N59" s="143"/>
      <c r="O59" s="142"/>
      <c r="P59" s="142"/>
      <c r="Q59" s="76"/>
      <c r="R59" s="75"/>
      <c r="S59" s="75"/>
      <c r="T59" s="75"/>
      <c r="U59" s="68"/>
      <c r="V59" s="69"/>
      <c r="W59" s="68"/>
      <c r="X59" s="69"/>
      <c r="Y59" s="79"/>
      <c r="Z59" s="80"/>
      <c r="AA59" s="137"/>
      <c r="AB59" s="80"/>
      <c r="AC59" s="123"/>
    </row>
    <row r="60" spans="1:31" ht="19.5" customHeight="1">
      <c r="A60" s="66"/>
      <c r="B60" s="120"/>
      <c r="C60" s="144"/>
      <c r="D60" s="145"/>
      <c r="E60" s="145"/>
      <c r="F60" s="145"/>
      <c r="G60" s="146"/>
      <c r="H60" s="66"/>
      <c r="I60" s="67"/>
      <c r="J60" s="67"/>
      <c r="K60" s="67"/>
      <c r="L60" s="67"/>
      <c r="M60" s="142"/>
      <c r="N60" s="143"/>
      <c r="O60" s="142"/>
      <c r="P60" s="142"/>
      <c r="Q60" s="76"/>
      <c r="R60" s="75"/>
      <c r="S60" s="75"/>
      <c r="T60" s="75"/>
      <c r="U60" s="68"/>
      <c r="V60" s="69"/>
      <c r="W60" s="68"/>
      <c r="X60" s="69"/>
      <c r="Y60" s="79"/>
      <c r="Z60" s="80"/>
      <c r="AA60" s="137"/>
      <c r="AB60" s="80"/>
      <c r="AC60" s="123"/>
      <c r="AD60" s="147"/>
    </row>
    <row r="61" spans="1:31" ht="48.75" customHeight="1">
      <c r="A61" s="66"/>
      <c r="B61" s="120" t="s">
        <v>96</v>
      </c>
      <c r="C61" s="91" t="s">
        <v>97</v>
      </c>
      <c r="D61" s="91"/>
      <c r="E61" s="91"/>
      <c r="F61" s="91"/>
      <c r="G61" s="91"/>
      <c r="H61" s="66">
        <v>14</v>
      </c>
      <c r="I61" s="58"/>
      <c r="J61" s="75"/>
      <c r="K61" s="58"/>
      <c r="L61" s="75"/>
      <c r="M61" s="58"/>
      <c r="N61" s="75"/>
      <c r="O61" s="58"/>
      <c r="P61" s="75"/>
      <c r="Q61" s="58">
        <v>10601827</v>
      </c>
      <c r="R61" s="58">
        <v>77087441.150000006</v>
      </c>
      <c r="S61" s="75">
        <v>25</v>
      </c>
      <c r="T61" s="58">
        <v>19509687.52</v>
      </c>
      <c r="U61" s="68">
        <v>8962179</v>
      </c>
      <c r="V61" s="69">
        <v>61807406.149999999</v>
      </c>
      <c r="W61" s="68">
        <v>15</v>
      </c>
      <c r="X61" s="69">
        <v>15481221.67</v>
      </c>
      <c r="Y61" s="79">
        <f t="shared" ref="Y61:Z67" si="2">I61+M61+Q61+U61</f>
        <v>19564006</v>
      </c>
      <c r="Z61" s="80">
        <f t="shared" si="2"/>
        <v>138894847.30000001</v>
      </c>
      <c r="AA61" s="137">
        <v>15</v>
      </c>
      <c r="AB61" s="80">
        <f t="shared" ref="AB61:AB67" si="3">L61+P61+T61+X61</f>
        <v>34990909.189999998</v>
      </c>
      <c r="AC61" s="123"/>
      <c r="AD61" s="147"/>
    </row>
    <row r="62" spans="1:31" ht="16.5">
      <c r="A62" s="66"/>
      <c r="B62" s="120"/>
      <c r="C62" s="91"/>
      <c r="D62" s="91"/>
      <c r="E62" s="91"/>
      <c r="F62" s="91"/>
      <c r="G62" s="91"/>
      <c r="H62" s="66">
        <v>15</v>
      </c>
      <c r="I62" s="58"/>
      <c r="J62" s="75"/>
      <c r="K62" s="58"/>
      <c r="L62" s="75"/>
      <c r="M62" s="138"/>
      <c r="N62" s="75"/>
      <c r="O62" s="67"/>
      <c r="P62" s="75"/>
      <c r="Q62" s="148">
        <v>83705882</v>
      </c>
      <c r="R62" s="58">
        <v>578208713.34000003</v>
      </c>
      <c r="S62" s="75">
        <v>25</v>
      </c>
      <c r="T62" s="58">
        <v>139609092.5</v>
      </c>
      <c r="U62" s="68">
        <v>46934211</v>
      </c>
      <c r="V62" s="69">
        <v>302638843.26999998</v>
      </c>
      <c r="W62" s="68">
        <v>25</v>
      </c>
      <c r="X62" s="69">
        <v>74859555.340000004</v>
      </c>
      <c r="Y62" s="79">
        <f t="shared" si="2"/>
        <v>130640093</v>
      </c>
      <c r="Z62" s="80">
        <f t="shared" si="2"/>
        <v>880847556.61000001</v>
      </c>
      <c r="AA62" s="137">
        <v>25</v>
      </c>
      <c r="AB62" s="80">
        <f t="shared" si="3"/>
        <v>214468647.84</v>
      </c>
      <c r="AC62" s="123"/>
      <c r="AD62" s="147"/>
    </row>
    <row r="63" spans="1:31" ht="16.5">
      <c r="A63" s="66"/>
      <c r="B63" s="120"/>
      <c r="C63" s="91"/>
      <c r="D63" s="91"/>
      <c r="E63" s="91"/>
      <c r="F63" s="91"/>
      <c r="G63" s="91"/>
      <c r="H63" s="66">
        <v>16</v>
      </c>
      <c r="I63" s="58"/>
      <c r="J63" s="75"/>
      <c r="K63" s="58"/>
      <c r="L63" s="75"/>
      <c r="M63" s="138"/>
      <c r="N63" s="75"/>
      <c r="O63" s="67"/>
      <c r="P63" s="75"/>
      <c r="Q63" s="148">
        <v>200068</v>
      </c>
      <c r="R63" s="58">
        <v>1424867.02</v>
      </c>
      <c r="S63" s="75">
        <v>25</v>
      </c>
      <c r="T63" s="58">
        <v>360705.57</v>
      </c>
      <c r="U63" s="68">
        <v>84551</v>
      </c>
      <c r="V63" s="69">
        <v>599293.51</v>
      </c>
      <c r="W63" s="68">
        <v>25</v>
      </c>
      <c r="X63" s="69">
        <v>149939.16</v>
      </c>
      <c r="Y63" s="79">
        <f t="shared" si="2"/>
        <v>284619</v>
      </c>
      <c r="Z63" s="80">
        <f t="shared" si="2"/>
        <v>2024160.53</v>
      </c>
      <c r="AA63" s="137">
        <v>25</v>
      </c>
      <c r="AB63" s="80">
        <f t="shared" si="3"/>
        <v>510644.73</v>
      </c>
      <c r="AC63" s="123"/>
    </row>
    <row r="64" spans="1:31" ht="16.5">
      <c r="A64" s="66"/>
      <c r="B64" s="120"/>
      <c r="C64" s="91"/>
      <c r="D64" s="91"/>
      <c r="E64" s="91"/>
      <c r="F64" s="91"/>
      <c r="G64" s="91"/>
      <c r="H64" s="66">
        <v>17</v>
      </c>
      <c r="I64" s="58"/>
      <c r="J64" s="75"/>
      <c r="K64" s="58"/>
      <c r="L64" s="75"/>
      <c r="M64" s="58"/>
      <c r="N64" s="75"/>
      <c r="O64" s="58"/>
      <c r="P64" s="58"/>
      <c r="Q64" s="58">
        <v>3669734</v>
      </c>
      <c r="R64" s="58">
        <v>26476517.43</v>
      </c>
      <c r="S64" s="75">
        <v>25</v>
      </c>
      <c r="T64" s="58">
        <v>3408131.5500000003</v>
      </c>
      <c r="U64" s="68">
        <v>6086981</v>
      </c>
      <c r="V64" s="69">
        <v>40071781.840000004</v>
      </c>
      <c r="W64" s="68">
        <v>25</v>
      </c>
      <c r="X64" s="69">
        <v>10084861.640000001</v>
      </c>
      <c r="Y64" s="79">
        <f t="shared" si="2"/>
        <v>9756715</v>
      </c>
      <c r="Z64" s="80">
        <f t="shared" si="2"/>
        <v>66548299.270000003</v>
      </c>
      <c r="AA64" s="137">
        <v>25</v>
      </c>
      <c r="AB64" s="80">
        <f t="shared" si="3"/>
        <v>13492993.190000001</v>
      </c>
      <c r="AC64" s="123"/>
    </row>
    <row r="65" spans="1:30" ht="16.5">
      <c r="A65" s="66"/>
      <c r="B65" s="120"/>
      <c r="C65" s="91"/>
      <c r="D65" s="91"/>
      <c r="E65" s="91"/>
      <c r="F65" s="91"/>
      <c r="G65" s="91"/>
      <c r="H65" s="66">
        <v>19</v>
      </c>
      <c r="I65" s="58"/>
      <c r="J65" s="75"/>
      <c r="K65" s="58"/>
      <c r="L65" s="75"/>
      <c r="M65" s="58"/>
      <c r="N65" s="75"/>
      <c r="O65" s="58"/>
      <c r="P65" s="75"/>
      <c r="Q65" s="58">
        <v>40770865</v>
      </c>
      <c r="R65" s="58">
        <v>294174377.75</v>
      </c>
      <c r="S65" s="75">
        <v>10</v>
      </c>
      <c r="T65" s="58">
        <v>28952330.460000001</v>
      </c>
      <c r="U65" s="68">
        <v>16133370</v>
      </c>
      <c r="V65" s="69">
        <v>108316267.64</v>
      </c>
      <c r="W65" s="68">
        <v>10</v>
      </c>
      <c r="X65" s="69">
        <v>10615409.32</v>
      </c>
      <c r="Y65" s="79">
        <f t="shared" si="2"/>
        <v>56904235</v>
      </c>
      <c r="Z65" s="80">
        <f t="shared" si="2"/>
        <v>402490645.38999999</v>
      </c>
      <c r="AA65" s="137">
        <v>10</v>
      </c>
      <c r="AB65" s="80">
        <f t="shared" si="3"/>
        <v>39567739.780000001</v>
      </c>
      <c r="AC65" s="123"/>
    </row>
    <row r="66" spans="1:30" ht="16.5">
      <c r="A66" s="66"/>
      <c r="B66" s="120"/>
      <c r="C66" s="91"/>
      <c r="D66" s="91"/>
      <c r="E66" s="91"/>
      <c r="F66" s="91"/>
      <c r="G66" s="91"/>
      <c r="H66" s="66">
        <v>22</v>
      </c>
      <c r="I66" s="58"/>
      <c r="J66" s="58"/>
      <c r="K66" s="138"/>
      <c r="L66" s="75"/>
      <c r="M66" s="58"/>
      <c r="N66" s="75"/>
      <c r="O66" s="67"/>
      <c r="P66" s="75"/>
      <c r="Q66" s="148">
        <v>678079</v>
      </c>
      <c r="R66" s="58">
        <v>5020544.1399999997</v>
      </c>
      <c r="S66" s="75">
        <v>25</v>
      </c>
      <c r="T66" s="58">
        <v>1288886.8</v>
      </c>
      <c r="U66" s="68">
        <v>1511927</v>
      </c>
      <c r="V66" s="69">
        <v>9757189.6799999997</v>
      </c>
      <c r="W66" s="68">
        <v>15</v>
      </c>
      <c r="X66" s="69">
        <v>2434618.88</v>
      </c>
      <c r="Y66" s="79">
        <f t="shared" si="2"/>
        <v>2190006</v>
      </c>
      <c r="Z66" s="80">
        <f t="shared" si="2"/>
        <v>14777733.82</v>
      </c>
      <c r="AA66" s="137">
        <v>15</v>
      </c>
      <c r="AB66" s="80">
        <f t="shared" si="3"/>
        <v>3723505.6799999997</v>
      </c>
      <c r="AC66" s="123"/>
    </row>
    <row r="67" spans="1:30" ht="16.5">
      <c r="A67" s="66"/>
      <c r="B67" s="120"/>
      <c r="C67" s="144"/>
      <c r="D67" s="145"/>
      <c r="E67" s="145"/>
      <c r="F67" s="145"/>
      <c r="G67" s="146"/>
      <c r="H67" s="66">
        <v>23</v>
      </c>
      <c r="I67" s="58"/>
      <c r="J67" s="58"/>
      <c r="K67" s="138"/>
      <c r="L67" s="75"/>
      <c r="M67" s="58"/>
      <c r="N67" s="75"/>
      <c r="O67" s="67"/>
      <c r="P67" s="75"/>
      <c r="Q67" s="148">
        <v>416632</v>
      </c>
      <c r="R67" s="58">
        <v>3054188.02</v>
      </c>
      <c r="S67" s="75">
        <v>20</v>
      </c>
      <c r="T67" s="58">
        <v>600845.84</v>
      </c>
      <c r="U67" s="68">
        <v>391273</v>
      </c>
      <c r="V67" s="69">
        <v>2555937.61</v>
      </c>
      <c r="W67" s="68">
        <v>20</v>
      </c>
      <c r="X67" s="69">
        <v>511432.39</v>
      </c>
      <c r="Y67" s="79">
        <f t="shared" si="2"/>
        <v>807905</v>
      </c>
      <c r="Z67" s="80">
        <f t="shared" si="2"/>
        <v>5610125.6299999999</v>
      </c>
      <c r="AA67" s="137">
        <v>20</v>
      </c>
      <c r="AB67" s="80">
        <f t="shared" si="3"/>
        <v>1112278.23</v>
      </c>
      <c r="AC67" s="123"/>
    </row>
    <row r="68" spans="1:30" ht="16.5">
      <c r="A68" s="66"/>
      <c r="B68" s="120"/>
      <c r="C68" s="144"/>
      <c r="D68" s="145"/>
      <c r="E68" s="145"/>
      <c r="F68" s="145"/>
      <c r="G68" s="146"/>
      <c r="H68" s="66">
        <v>24</v>
      </c>
      <c r="I68" s="58"/>
      <c r="J68" s="58"/>
      <c r="K68" s="138"/>
      <c r="L68" s="75"/>
      <c r="M68" s="58"/>
      <c r="N68" s="75"/>
      <c r="O68" s="67"/>
      <c r="P68" s="75"/>
      <c r="Q68" s="148">
        <v>641244</v>
      </c>
      <c r="R68" s="58">
        <v>4681241.4400000004</v>
      </c>
      <c r="S68" s="75">
        <v>15</v>
      </c>
      <c r="T68" s="58">
        <v>705017.23</v>
      </c>
      <c r="U68" s="68"/>
      <c r="V68" s="69"/>
      <c r="W68" s="68"/>
      <c r="X68" s="69"/>
      <c r="Y68" s="79"/>
      <c r="Z68" s="80"/>
      <c r="AA68" s="137"/>
      <c r="AB68" s="80"/>
      <c r="AC68" s="123"/>
    </row>
    <row r="69" spans="1:30" ht="16.5">
      <c r="A69" s="66"/>
      <c r="B69" s="120"/>
      <c r="C69" s="144"/>
      <c r="D69" s="145"/>
      <c r="E69" s="145"/>
      <c r="F69" s="145"/>
      <c r="G69" s="146"/>
      <c r="H69" s="66"/>
      <c r="I69" s="58"/>
      <c r="J69" s="58"/>
      <c r="K69" s="138"/>
      <c r="L69" s="75"/>
      <c r="M69" s="58"/>
      <c r="N69" s="75"/>
      <c r="O69" s="67"/>
      <c r="P69" s="75"/>
      <c r="Q69" s="149"/>
      <c r="R69" s="134"/>
      <c r="S69" s="75"/>
      <c r="T69" s="134"/>
      <c r="U69" s="68"/>
      <c r="V69" s="69"/>
      <c r="W69" s="68"/>
      <c r="X69" s="69"/>
      <c r="Y69" s="79"/>
      <c r="Z69" s="80"/>
      <c r="AA69" s="137"/>
      <c r="AB69" s="80"/>
      <c r="AC69" s="123"/>
    </row>
    <row r="70" spans="1:30" ht="16.5">
      <c r="A70" s="66"/>
      <c r="B70" s="120"/>
      <c r="C70" s="144"/>
      <c r="D70" s="145"/>
      <c r="E70" s="145"/>
      <c r="F70" s="145"/>
      <c r="G70" s="146"/>
      <c r="H70" s="66">
        <v>28</v>
      </c>
      <c r="I70" s="58"/>
      <c r="J70" s="58"/>
      <c r="K70" s="58"/>
      <c r="L70" s="58"/>
      <c r="M70" s="58"/>
      <c r="N70" s="75"/>
      <c r="O70" s="58"/>
      <c r="P70" s="75"/>
      <c r="Q70" s="150"/>
      <c r="R70" s="78"/>
      <c r="S70" s="75">
        <v>5</v>
      </c>
      <c r="T70" s="75"/>
      <c r="U70" s="68">
        <v>18274</v>
      </c>
      <c r="V70" s="69">
        <v>123863.59</v>
      </c>
      <c r="W70" s="151">
        <v>5</v>
      </c>
      <c r="X70" s="69">
        <v>9289.77</v>
      </c>
      <c r="Y70" s="79">
        <f>I70+M70+Q71+U70</f>
        <v>872201</v>
      </c>
      <c r="Z70" s="80">
        <f>J70+N70+R71+V70</f>
        <v>6233847.3300000001</v>
      </c>
      <c r="AA70" s="137">
        <v>5</v>
      </c>
      <c r="AB70" s="80">
        <f>L70+P70+T70+X70</f>
        <v>9289.77</v>
      </c>
      <c r="AC70" s="123"/>
    </row>
    <row r="71" spans="1:30" ht="16.5">
      <c r="A71" s="66"/>
      <c r="B71" s="120"/>
      <c r="C71" s="144"/>
      <c r="D71" s="145"/>
      <c r="E71" s="145"/>
      <c r="F71" s="145"/>
      <c r="G71" s="146"/>
      <c r="H71" s="66">
        <v>28</v>
      </c>
      <c r="I71" s="58"/>
      <c r="J71" s="58"/>
      <c r="K71" s="58"/>
      <c r="L71" s="58"/>
      <c r="M71" s="58"/>
      <c r="N71" s="75"/>
      <c r="O71" s="58"/>
      <c r="P71" s="75"/>
      <c r="Q71" s="77">
        <v>853927</v>
      </c>
      <c r="R71" s="78">
        <v>6109983.7400000002</v>
      </c>
      <c r="S71" s="75">
        <v>7.5</v>
      </c>
      <c r="T71" s="75">
        <v>458248.79</v>
      </c>
      <c r="U71" s="68">
        <v>680058</v>
      </c>
      <c r="V71" s="69">
        <v>4716581.8899999997</v>
      </c>
      <c r="W71" s="151">
        <v>7.5</v>
      </c>
      <c r="X71" s="69">
        <v>353743.64</v>
      </c>
      <c r="Y71" s="79" t="e">
        <f>I71+M71+#REF!+U71</f>
        <v>#REF!</v>
      </c>
      <c r="Z71" s="80" t="e">
        <f>J71+N71+#REF!+V71</f>
        <v>#REF!</v>
      </c>
      <c r="AA71" s="137">
        <v>7.5</v>
      </c>
      <c r="AB71" s="80">
        <f>L71+P71+T71+X71</f>
        <v>811992.42999999993</v>
      </c>
      <c r="AC71" s="123"/>
    </row>
    <row r="72" spans="1:30" ht="16.5">
      <c r="A72" s="66"/>
      <c r="B72" s="120"/>
      <c r="C72" s="144"/>
      <c r="D72" s="145"/>
      <c r="E72" s="145"/>
      <c r="F72" s="145"/>
      <c r="G72" s="146"/>
      <c r="H72" s="66">
        <v>28</v>
      </c>
      <c r="I72" s="58"/>
      <c r="J72" s="75"/>
      <c r="K72" s="58"/>
      <c r="L72" s="58"/>
      <c r="M72" s="58"/>
      <c r="N72" s="75"/>
      <c r="O72" s="58"/>
      <c r="P72" s="75"/>
      <c r="Q72" s="58">
        <v>46024742</v>
      </c>
      <c r="R72" s="75">
        <v>285114108.54000002</v>
      </c>
      <c r="S72" s="75">
        <v>10</v>
      </c>
      <c r="T72" s="222">
        <v>28612356.620000001</v>
      </c>
      <c r="U72" s="68">
        <v>30229552</v>
      </c>
      <c r="V72" s="69">
        <v>201885867.37</v>
      </c>
      <c r="W72" s="151">
        <v>10</v>
      </c>
      <c r="X72" s="69">
        <v>20188586.760000002</v>
      </c>
      <c r="Y72" s="79">
        <f t="shared" ref="Y72:Z74" si="4">I72+M72+Q72+U72</f>
        <v>76254294</v>
      </c>
      <c r="Z72" s="80">
        <f t="shared" si="4"/>
        <v>486999975.91000003</v>
      </c>
      <c r="AA72" s="137">
        <v>10</v>
      </c>
      <c r="AB72" s="80">
        <f>L72+P72+T72+X72</f>
        <v>48800943.380000003</v>
      </c>
      <c r="AC72" s="123"/>
    </row>
    <row r="73" spans="1:30" ht="20.25">
      <c r="A73" s="66"/>
      <c r="B73" s="120"/>
      <c r="C73" s="144"/>
      <c r="D73" s="145"/>
      <c r="E73" s="145"/>
      <c r="F73" s="145"/>
      <c r="G73" s="146"/>
      <c r="H73" s="66">
        <v>28</v>
      </c>
      <c r="I73" s="58"/>
      <c r="J73" s="58"/>
      <c r="K73" s="58"/>
      <c r="L73" s="75"/>
      <c r="M73" s="58"/>
      <c r="N73" s="75"/>
      <c r="O73" s="58"/>
      <c r="P73" s="75"/>
      <c r="Q73" s="58">
        <v>121369</v>
      </c>
      <c r="R73" s="75">
        <v>800619.48</v>
      </c>
      <c r="S73" s="58">
        <v>11.25</v>
      </c>
      <c r="T73" s="75">
        <v>90069.69</v>
      </c>
      <c r="U73" s="68">
        <v>128844</v>
      </c>
      <c r="V73" s="69">
        <v>854258.14</v>
      </c>
      <c r="W73" s="151">
        <v>11.25</v>
      </c>
      <c r="X73" s="69">
        <v>96104.04</v>
      </c>
      <c r="Y73" s="79">
        <f t="shared" si="4"/>
        <v>250213</v>
      </c>
      <c r="Z73" s="80">
        <f t="shared" si="4"/>
        <v>1654877.62</v>
      </c>
      <c r="AA73" s="137">
        <v>11.25</v>
      </c>
      <c r="AB73" s="80">
        <f>L73+P73+T73+X73</f>
        <v>186173.72999999998</v>
      </c>
      <c r="AC73" s="123"/>
      <c r="AD73" s="153"/>
    </row>
    <row r="74" spans="1:30" ht="16.5">
      <c r="A74" s="66"/>
      <c r="B74" s="120"/>
      <c r="C74" s="144"/>
      <c r="D74" s="145"/>
      <c r="E74" s="145"/>
      <c r="F74" s="145"/>
      <c r="G74" s="146"/>
      <c r="H74" s="66">
        <v>28</v>
      </c>
      <c r="I74" s="58"/>
      <c r="J74" s="58"/>
      <c r="K74" s="58"/>
      <c r="L74" s="58"/>
      <c r="M74" s="58"/>
      <c r="N74" s="75"/>
      <c r="O74" s="58"/>
      <c r="P74" s="75"/>
      <c r="Q74" s="58">
        <v>410416</v>
      </c>
      <c r="R74" s="75">
        <v>2811008.31</v>
      </c>
      <c r="S74" s="75">
        <v>20</v>
      </c>
      <c r="T74" s="75">
        <v>562201.64</v>
      </c>
      <c r="U74" s="68">
        <v>3036487</v>
      </c>
      <c r="V74" s="69">
        <v>18963398.09</v>
      </c>
      <c r="W74" s="151">
        <v>20</v>
      </c>
      <c r="X74" s="69">
        <v>3792679.58</v>
      </c>
      <c r="Y74" s="79">
        <f t="shared" si="4"/>
        <v>3446903</v>
      </c>
      <c r="Z74" s="80">
        <f t="shared" si="4"/>
        <v>21774406.399999999</v>
      </c>
      <c r="AA74" s="137">
        <v>20</v>
      </c>
      <c r="AB74" s="80">
        <f>L74+P74+T74+X74</f>
        <v>4354881.22</v>
      </c>
      <c r="AC74" s="123"/>
    </row>
    <row r="75" spans="1:30" ht="16.5">
      <c r="A75" s="66"/>
      <c r="B75" s="120"/>
      <c r="C75" s="144"/>
      <c r="D75" s="145"/>
      <c r="E75" s="145"/>
      <c r="F75" s="145"/>
      <c r="G75" s="146"/>
      <c r="H75" s="66"/>
      <c r="I75" s="58"/>
      <c r="J75" s="58"/>
      <c r="K75" s="58"/>
      <c r="L75" s="58"/>
      <c r="M75" s="58"/>
      <c r="N75" s="75"/>
      <c r="O75" s="58"/>
      <c r="P75" s="75"/>
      <c r="Q75" s="76"/>
      <c r="R75" s="75"/>
      <c r="S75" s="75"/>
      <c r="T75" s="75"/>
      <c r="U75" s="154"/>
      <c r="V75" s="155"/>
      <c r="W75" s="154"/>
      <c r="X75" s="155"/>
      <c r="Y75" s="79"/>
      <c r="Z75" s="80"/>
      <c r="AA75" s="137"/>
      <c r="AB75" s="80"/>
      <c r="AC75" s="123"/>
    </row>
    <row r="76" spans="1:30" ht="48.75" customHeight="1">
      <c r="A76" s="66"/>
      <c r="B76" s="120" t="s">
        <v>98</v>
      </c>
      <c r="C76" s="91" t="s">
        <v>99</v>
      </c>
      <c r="D76" s="91"/>
      <c r="E76" s="91"/>
      <c r="F76" s="91"/>
      <c r="G76" s="91"/>
      <c r="H76" s="66">
        <v>28</v>
      </c>
      <c r="I76" s="58"/>
      <c r="J76" s="75"/>
      <c r="K76" s="58"/>
      <c r="L76" s="58"/>
      <c r="M76" s="58"/>
      <c r="N76" s="75"/>
      <c r="O76" s="58"/>
      <c r="P76" s="75"/>
      <c r="Q76" s="58">
        <v>391528359</v>
      </c>
      <c r="R76" s="75">
        <v>2603644535.71</v>
      </c>
      <c r="S76" s="58">
        <v>0</v>
      </c>
      <c r="T76" s="222">
        <v>0</v>
      </c>
      <c r="U76" s="68">
        <v>118257006</v>
      </c>
      <c r="V76" s="69">
        <v>550848787.39999998</v>
      </c>
      <c r="W76" s="151">
        <v>0</v>
      </c>
      <c r="X76" s="155"/>
      <c r="Y76" s="79">
        <f>I76+M76+Q76+U76</f>
        <v>509785365</v>
      </c>
      <c r="Z76" s="80">
        <f>J76+N76+R76+V76</f>
        <v>3154493323.1100001</v>
      </c>
      <c r="AA76" s="137">
        <v>0</v>
      </c>
      <c r="AB76" s="80">
        <f>L76+P76+T76+X76</f>
        <v>0</v>
      </c>
      <c r="AC76" s="123"/>
    </row>
    <row r="77" spans="1:30" ht="30.75" customHeight="1">
      <c r="A77" s="66"/>
      <c r="B77" s="120" t="s">
        <v>100</v>
      </c>
      <c r="C77" s="91" t="s">
        <v>101</v>
      </c>
      <c r="D77" s="91"/>
      <c r="E77" s="91"/>
      <c r="F77" s="91"/>
      <c r="G77" s="91"/>
      <c r="H77" s="66"/>
      <c r="I77" s="58"/>
      <c r="J77" s="58"/>
      <c r="K77" s="58"/>
      <c r="L77" s="75"/>
      <c r="M77" s="58"/>
      <c r="N77" s="75"/>
      <c r="O77" s="58"/>
      <c r="P77" s="75"/>
      <c r="Q77" s="56"/>
      <c r="R77" s="134"/>
      <c r="S77" s="75"/>
      <c r="T77" s="75"/>
      <c r="U77" s="68"/>
      <c r="V77" s="69"/>
      <c r="W77" s="136"/>
      <c r="X77" s="155"/>
      <c r="Y77" s="79"/>
      <c r="Z77" s="80"/>
      <c r="AA77" s="137"/>
      <c r="AB77" s="80"/>
      <c r="AC77" s="123"/>
    </row>
    <row r="78" spans="1:30" ht="16.5" customHeight="1">
      <c r="A78" s="66"/>
      <c r="B78" s="120"/>
      <c r="C78" s="144"/>
      <c r="D78" s="145"/>
      <c r="E78" s="145"/>
      <c r="F78" s="145"/>
      <c r="G78" s="146"/>
      <c r="H78" s="66">
        <v>21</v>
      </c>
      <c r="I78" s="66"/>
      <c r="J78" s="58"/>
      <c r="K78" s="58"/>
      <c r="L78" s="75"/>
      <c r="M78" s="58"/>
      <c r="N78" s="75"/>
      <c r="O78" s="67"/>
      <c r="P78" s="75"/>
      <c r="Q78" s="148">
        <v>15918214</v>
      </c>
      <c r="R78" s="58">
        <v>110929696.98999999</v>
      </c>
      <c r="S78" s="75">
        <v>25</v>
      </c>
      <c r="T78" s="135">
        <v>28242939.129999999</v>
      </c>
      <c r="U78" s="68">
        <v>12731023</v>
      </c>
      <c r="V78" s="69">
        <v>85047209.049999997</v>
      </c>
      <c r="W78" s="68">
        <v>25</v>
      </c>
      <c r="X78" s="69">
        <f>21188300.88+15582.14+10402.27+1590.15+505.58-71740.11</f>
        <v>21144640.909999996</v>
      </c>
      <c r="Y78" s="79">
        <f>I78+M78+Q78+U78</f>
        <v>28649237</v>
      </c>
      <c r="Z78" s="80">
        <f>J78+N78+R78+V78</f>
        <v>195976906.03999999</v>
      </c>
      <c r="AA78" s="137">
        <v>25</v>
      </c>
      <c r="AB78" s="80">
        <f>L78+P78+T78+X78</f>
        <v>49387580.039999992</v>
      </c>
      <c r="AC78" s="123"/>
    </row>
    <row r="79" spans="1:30" ht="16.5" customHeight="1">
      <c r="A79" s="66"/>
      <c r="B79" s="120"/>
      <c r="C79" s="144"/>
      <c r="D79" s="145"/>
      <c r="E79" s="145"/>
      <c r="F79" s="145"/>
      <c r="G79" s="146"/>
      <c r="H79" s="66"/>
      <c r="I79" s="66"/>
      <c r="J79" s="58"/>
      <c r="K79" s="58"/>
      <c r="L79" s="75"/>
      <c r="M79" s="58"/>
      <c r="N79" s="75"/>
      <c r="O79" s="67"/>
      <c r="P79" s="75"/>
      <c r="Q79" s="149"/>
      <c r="R79" s="134"/>
      <c r="S79" s="75"/>
      <c r="T79" s="75"/>
      <c r="U79" s="68"/>
      <c r="V79" s="69"/>
      <c r="W79" s="68"/>
      <c r="X79" s="69"/>
      <c r="Y79" s="79"/>
      <c r="Z79" s="80"/>
      <c r="AA79" s="137"/>
      <c r="AB79" s="80"/>
      <c r="AC79" s="123"/>
    </row>
    <row r="80" spans="1:30" ht="16.5" customHeight="1">
      <c r="A80" s="66"/>
      <c r="B80" s="120"/>
      <c r="C80" s="144"/>
      <c r="D80" s="145"/>
      <c r="E80" s="145"/>
      <c r="F80" s="145"/>
      <c r="G80" s="146"/>
      <c r="H80" s="58" t="s">
        <v>102</v>
      </c>
      <c r="I80" s="58"/>
      <c r="J80" s="58"/>
      <c r="K80" s="58"/>
      <c r="L80" s="75"/>
      <c r="M80" s="58"/>
      <c r="N80" s="75"/>
      <c r="O80" s="58"/>
      <c r="P80" s="75"/>
      <c r="Q80" s="156">
        <v>2007088</v>
      </c>
      <c r="R80" s="156">
        <v>1710308.92</v>
      </c>
      <c r="S80" s="75">
        <v>0</v>
      </c>
      <c r="T80" s="220">
        <v>0</v>
      </c>
      <c r="U80" s="68">
        <v>0</v>
      </c>
      <c r="V80" s="69">
        <v>0</v>
      </c>
      <c r="W80" s="136">
        <v>0</v>
      </c>
      <c r="X80" s="155"/>
      <c r="Y80" s="79">
        <f t="shared" ref="Y80:Z87" si="5">I80+M80+Q80+U80</f>
        <v>2007088</v>
      </c>
      <c r="Z80" s="80">
        <f t="shared" si="5"/>
        <v>1710308.92</v>
      </c>
      <c r="AA80" s="137">
        <v>0</v>
      </c>
      <c r="AB80" s="80">
        <f t="shared" ref="AB80:AB87" si="6">L80+P80+T80+X80</f>
        <v>0</v>
      </c>
      <c r="AC80" s="123"/>
    </row>
    <row r="81" spans="1:41" ht="16.5" customHeight="1">
      <c r="A81" s="66"/>
      <c r="B81" s="120"/>
      <c r="C81" s="144"/>
      <c r="D81" s="145"/>
      <c r="E81" s="145"/>
      <c r="F81" s="145"/>
      <c r="G81" s="146"/>
      <c r="H81" s="58" t="s">
        <v>102</v>
      </c>
      <c r="I81" s="58"/>
      <c r="J81" s="58"/>
      <c r="K81" s="58"/>
      <c r="L81" s="58"/>
      <c r="M81" s="58"/>
      <c r="N81" s="58"/>
      <c r="O81" s="58"/>
      <c r="P81" s="58"/>
      <c r="Q81" s="156">
        <v>207991</v>
      </c>
      <c r="R81" s="75">
        <v>2224973.1800000002</v>
      </c>
      <c r="S81" s="75">
        <v>5</v>
      </c>
      <c r="T81" s="152">
        <v>166866.62</v>
      </c>
      <c r="U81" s="68"/>
      <c r="V81" s="68"/>
      <c r="W81" s="68">
        <v>5</v>
      </c>
      <c r="X81" s="69"/>
      <c r="Y81" s="79">
        <f t="shared" si="5"/>
        <v>207991</v>
      </c>
      <c r="Z81" s="80">
        <f t="shared" si="5"/>
        <v>2224973.1800000002</v>
      </c>
      <c r="AA81" s="137">
        <v>5</v>
      </c>
      <c r="AB81" s="80">
        <f t="shared" si="6"/>
        <v>166866.62</v>
      </c>
      <c r="AC81" s="123"/>
    </row>
    <row r="82" spans="1:41" ht="16.5" customHeight="1">
      <c r="A82" s="66"/>
      <c r="B82" s="120"/>
      <c r="C82" s="144"/>
      <c r="D82" s="145"/>
      <c r="E82" s="145"/>
      <c r="F82" s="145"/>
      <c r="G82" s="146"/>
      <c r="H82" s="58" t="s">
        <v>102</v>
      </c>
      <c r="I82" s="58"/>
      <c r="J82" s="58"/>
      <c r="K82" s="58"/>
      <c r="L82" s="58"/>
      <c r="M82" s="58"/>
      <c r="N82" s="75"/>
      <c r="O82" s="58"/>
      <c r="P82" s="75"/>
      <c r="Q82" s="156">
        <v>2349707</v>
      </c>
      <c r="R82" s="75">
        <v>21145057.620000001</v>
      </c>
      <c r="S82" s="75">
        <v>10</v>
      </c>
      <c r="T82" s="152">
        <v>1579305.48</v>
      </c>
      <c r="U82" s="68"/>
      <c r="V82" s="68"/>
      <c r="W82" s="68">
        <v>7.5</v>
      </c>
      <c r="X82" s="69"/>
      <c r="Y82" s="79">
        <f t="shared" si="5"/>
        <v>2349707</v>
      </c>
      <c r="Z82" s="80">
        <f t="shared" si="5"/>
        <v>21145057.620000001</v>
      </c>
      <c r="AA82" s="137">
        <v>7.5</v>
      </c>
      <c r="AB82" s="80">
        <f t="shared" si="6"/>
        <v>1579305.48</v>
      </c>
      <c r="AC82" s="123"/>
      <c r="AD82" s="157"/>
      <c r="AG82" s="158"/>
    </row>
    <row r="83" spans="1:41" ht="16.5" customHeight="1">
      <c r="A83" s="66"/>
      <c r="B83" s="120"/>
      <c r="C83" s="144"/>
      <c r="D83" s="145"/>
      <c r="E83" s="145"/>
      <c r="F83" s="145"/>
      <c r="G83" s="146"/>
      <c r="H83" s="58" t="s">
        <v>102</v>
      </c>
      <c r="I83" s="58"/>
      <c r="J83" s="58"/>
      <c r="K83" s="58"/>
      <c r="L83" s="58"/>
      <c r="M83" s="58"/>
      <c r="N83" s="75"/>
      <c r="O83" s="58"/>
      <c r="P83" s="75"/>
      <c r="Q83" s="156">
        <v>1351200</v>
      </c>
      <c r="R83" s="156">
        <v>13486052.720000001</v>
      </c>
      <c r="S83" s="75">
        <v>15</v>
      </c>
      <c r="T83" s="220">
        <v>1969185.26</v>
      </c>
      <c r="U83" s="68">
        <v>448699</v>
      </c>
      <c r="V83" s="69">
        <v>3175795.67</v>
      </c>
      <c r="W83" s="68">
        <v>25</v>
      </c>
      <c r="X83" s="69">
        <v>352317.9</v>
      </c>
      <c r="Y83" s="79">
        <f t="shared" si="5"/>
        <v>1799899</v>
      </c>
      <c r="Z83" s="80">
        <f t="shared" si="5"/>
        <v>16661848.390000001</v>
      </c>
      <c r="AA83" s="137">
        <v>10</v>
      </c>
      <c r="AB83" s="80">
        <f t="shared" si="6"/>
        <v>2321503.16</v>
      </c>
      <c r="AC83" s="123"/>
      <c r="AG83" s="158"/>
    </row>
    <row r="84" spans="1:41" ht="16.5" customHeight="1">
      <c r="A84" s="66"/>
      <c r="B84" s="120"/>
      <c r="C84" s="144"/>
      <c r="D84" s="145"/>
      <c r="E84" s="145"/>
      <c r="F84" s="145"/>
      <c r="G84" s="146"/>
      <c r="H84" s="58" t="s">
        <v>102</v>
      </c>
      <c r="I84" s="58"/>
      <c r="J84" s="58"/>
      <c r="K84" s="58"/>
      <c r="L84" s="58"/>
      <c r="M84" s="58"/>
      <c r="N84" s="75"/>
      <c r="O84" s="58"/>
      <c r="P84" s="75"/>
      <c r="Q84" s="156">
        <v>3183</v>
      </c>
      <c r="R84" s="75">
        <v>68868.19</v>
      </c>
      <c r="S84" s="75">
        <v>20</v>
      </c>
      <c r="T84" s="75">
        <v>13991.18</v>
      </c>
      <c r="U84" s="68"/>
      <c r="V84" s="69"/>
      <c r="W84" s="136">
        <v>11.25</v>
      </c>
      <c r="X84" s="69"/>
      <c r="Y84" s="79">
        <f t="shared" si="5"/>
        <v>3183</v>
      </c>
      <c r="Z84" s="80">
        <f t="shared" si="5"/>
        <v>68868.19</v>
      </c>
      <c r="AA84" s="137">
        <v>11.25</v>
      </c>
      <c r="AB84" s="80">
        <f t="shared" si="6"/>
        <v>13991.18</v>
      </c>
      <c r="AC84" s="123"/>
      <c r="AD84" s="141"/>
    </row>
    <row r="85" spans="1:41" ht="16.5" customHeight="1">
      <c r="A85" s="66"/>
      <c r="B85" s="120"/>
      <c r="C85" s="144"/>
      <c r="D85" s="145"/>
      <c r="E85" s="145"/>
      <c r="F85" s="145"/>
      <c r="G85" s="146"/>
      <c r="H85" s="58" t="s">
        <v>102</v>
      </c>
      <c r="I85" s="58"/>
      <c r="J85" s="58"/>
      <c r="K85" s="58"/>
      <c r="L85" s="58"/>
      <c r="M85" s="58"/>
      <c r="N85" s="75"/>
      <c r="O85" s="58"/>
      <c r="P85" s="75"/>
      <c r="Q85" s="156">
        <v>714309</v>
      </c>
      <c r="R85" s="75">
        <v>8163987.6100000003</v>
      </c>
      <c r="S85" s="75">
        <v>25</v>
      </c>
      <c r="T85" s="75">
        <v>1518595.41</v>
      </c>
      <c r="U85" s="68">
        <v>0</v>
      </c>
      <c r="V85" s="69">
        <v>0</v>
      </c>
      <c r="W85" s="136">
        <v>15</v>
      </c>
      <c r="X85" s="69">
        <v>0</v>
      </c>
      <c r="Y85" s="79">
        <f t="shared" si="5"/>
        <v>714309</v>
      </c>
      <c r="Z85" s="80">
        <f t="shared" si="5"/>
        <v>8163987.6100000003</v>
      </c>
      <c r="AA85" s="137">
        <v>15</v>
      </c>
      <c r="AB85" s="80">
        <f t="shared" si="6"/>
        <v>1518595.41</v>
      </c>
      <c r="AC85" s="123"/>
    </row>
    <row r="86" spans="1:41" ht="16.5" customHeight="1">
      <c r="A86" s="66"/>
      <c r="B86" s="120"/>
      <c r="C86" s="144"/>
      <c r="D86" s="145"/>
      <c r="E86" s="145"/>
      <c r="F86" s="145"/>
      <c r="G86" s="146"/>
      <c r="H86" s="58"/>
      <c r="I86" s="58"/>
      <c r="J86" s="75"/>
      <c r="K86" s="58"/>
      <c r="L86" s="58"/>
      <c r="M86" s="58"/>
      <c r="N86" s="75"/>
      <c r="O86" s="58"/>
      <c r="P86" s="75"/>
      <c r="Q86" s="58"/>
      <c r="R86" s="75"/>
      <c r="S86" s="75"/>
      <c r="T86" s="75"/>
      <c r="U86" s="68">
        <v>0</v>
      </c>
      <c r="V86" s="69">
        <v>0</v>
      </c>
      <c r="W86" s="136">
        <v>20</v>
      </c>
      <c r="X86" s="69">
        <v>0</v>
      </c>
      <c r="Y86" s="79">
        <f t="shared" si="5"/>
        <v>0</v>
      </c>
      <c r="Z86" s="80">
        <f t="shared" si="5"/>
        <v>0</v>
      </c>
      <c r="AA86" s="137">
        <v>20</v>
      </c>
      <c r="AB86" s="80">
        <f t="shared" si="6"/>
        <v>0</v>
      </c>
      <c r="AC86" s="123"/>
      <c r="AE86" s="141"/>
    </row>
    <row r="87" spans="1:41" ht="16.5" customHeight="1">
      <c r="A87" s="66"/>
      <c r="B87" s="120"/>
      <c r="C87" s="144"/>
      <c r="D87" s="145"/>
      <c r="E87" s="145"/>
      <c r="F87" s="145"/>
      <c r="G87" s="146"/>
      <c r="H87" s="66"/>
      <c r="I87" s="58"/>
      <c r="J87" s="58"/>
      <c r="K87" s="58"/>
      <c r="L87" s="58"/>
      <c r="M87" s="58"/>
      <c r="N87" s="75"/>
      <c r="O87" s="58"/>
      <c r="P87" s="75"/>
      <c r="Q87" s="56"/>
      <c r="R87" s="134"/>
      <c r="S87" s="75"/>
      <c r="T87" s="134"/>
      <c r="U87" s="68">
        <f>3243178+1609</f>
        <v>3244787</v>
      </c>
      <c r="V87" s="69">
        <f>33553138.26+20724.32</f>
        <v>33573862.579999998</v>
      </c>
      <c r="W87" s="136">
        <v>25</v>
      </c>
      <c r="X87" s="69">
        <f>8263975.11+1839.17</f>
        <v>8265814.2800000003</v>
      </c>
      <c r="Y87" s="79">
        <f t="shared" si="5"/>
        <v>3244787</v>
      </c>
      <c r="Z87" s="80">
        <f t="shared" si="5"/>
        <v>33573862.579999998</v>
      </c>
      <c r="AA87" s="137">
        <v>25</v>
      </c>
      <c r="AB87" s="80">
        <f t="shared" si="6"/>
        <v>8265814.2800000003</v>
      </c>
      <c r="AC87" s="123"/>
      <c r="AE87" s="141"/>
    </row>
    <row r="88" spans="1:41" ht="16.5" customHeight="1">
      <c r="A88" s="66"/>
      <c r="B88" s="120"/>
      <c r="C88" s="144"/>
      <c r="D88" s="145"/>
      <c r="E88" s="145"/>
      <c r="F88" s="145"/>
      <c r="G88" s="146"/>
      <c r="H88" s="66"/>
      <c r="I88" s="58"/>
      <c r="J88" s="58"/>
      <c r="K88" s="58"/>
      <c r="L88" s="58"/>
      <c r="M88" s="58"/>
      <c r="N88" s="75"/>
      <c r="O88" s="58"/>
      <c r="P88" s="75"/>
      <c r="Q88" s="76"/>
      <c r="R88" s="75"/>
      <c r="S88" s="75"/>
      <c r="T88" s="75"/>
      <c r="U88" s="68"/>
      <c r="V88" s="68"/>
      <c r="W88" s="68"/>
      <c r="X88" s="69"/>
      <c r="Y88" s="79"/>
      <c r="Z88" s="80"/>
      <c r="AA88" s="137"/>
      <c r="AB88" s="80"/>
      <c r="AC88" s="123"/>
      <c r="AE88" s="141"/>
    </row>
    <row r="89" spans="1:41" ht="16.5" customHeight="1">
      <c r="A89" s="66"/>
      <c r="B89" s="120"/>
      <c r="C89" s="144"/>
      <c r="D89" s="145"/>
      <c r="E89" s="145"/>
      <c r="F89" s="145"/>
      <c r="G89" s="146"/>
      <c r="H89" s="66">
        <v>28</v>
      </c>
      <c r="I89" s="58"/>
      <c r="J89" s="58"/>
      <c r="K89" s="58"/>
      <c r="L89" s="58"/>
      <c r="M89" s="58"/>
      <c r="N89" s="75"/>
      <c r="O89" s="58"/>
      <c r="P89" s="75"/>
      <c r="Q89" s="58">
        <v>96631269</v>
      </c>
      <c r="R89" s="75">
        <v>721839147.66999996</v>
      </c>
      <c r="S89" s="75">
        <v>25</v>
      </c>
      <c r="T89" s="75">
        <v>181067093.03</v>
      </c>
      <c r="U89" s="68"/>
      <c r="V89" s="68"/>
      <c r="W89" s="68"/>
      <c r="X89" s="69"/>
      <c r="Y89" s="79"/>
      <c r="Z89" s="80"/>
      <c r="AA89" s="137"/>
      <c r="AB89" s="80"/>
      <c r="AC89" s="123"/>
    </row>
    <row r="90" spans="1:41" ht="16.5" customHeight="1">
      <c r="A90" s="66"/>
      <c r="B90" s="120"/>
      <c r="C90" s="144"/>
      <c r="D90" s="145"/>
      <c r="E90" s="145"/>
      <c r="F90" s="145"/>
      <c r="G90" s="146"/>
      <c r="H90" s="66"/>
      <c r="I90" s="58"/>
      <c r="J90" s="58"/>
      <c r="K90" s="58"/>
      <c r="L90" s="58"/>
      <c r="M90" s="58"/>
      <c r="N90" s="75"/>
      <c r="O90" s="67"/>
      <c r="P90" s="75"/>
      <c r="Q90" s="56"/>
      <c r="R90" s="134"/>
      <c r="S90" s="75"/>
      <c r="T90" s="134"/>
      <c r="U90" s="68">
        <v>13580917</v>
      </c>
      <c r="V90" s="69">
        <v>95492713.599999994</v>
      </c>
      <c r="W90" s="151">
        <v>25</v>
      </c>
      <c r="X90" s="69">
        <v>23846847.329999998</v>
      </c>
      <c r="Y90" s="79">
        <f>I90+M90+Q90+U90</f>
        <v>13580917</v>
      </c>
      <c r="Z90" s="80">
        <f>J90+N90+R90+V90</f>
        <v>95492713.599999994</v>
      </c>
      <c r="AA90" s="137">
        <v>25</v>
      </c>
      <c r="AB90" s="80">
        <f>L90+P90+T90+X90</f>
        <v>23846847.329999998</v>
      </c>
      <c r="AC90" s="123"/>
      <c r="AD90" s="159"/>
    </row>
    <row r="91" spans="1:41" ht="16.5" customHeight="1">
      <c r="A91" s="66"/>
      <c r="B91" s="120"/>
      <c r="C91" s="144"/>
      <c r="D91" s="145"/>
      <c r="E91" s="145"/>
      <c r="F91" s="145"/>
      <c r="G91" s="146"/>
      <c r="H91" s="66" t="s">
        <v>103</v>
      </c>
      <c r="I91" s="58"/>
      <c r="J91" s="58"/>
      <c r="K91" s="58"/>
      <c r="L91" s="58"/>
      <c r="M91" s="58"/>
      <c r="N91" s="75"/>
      <c r="O91" s="67"/>
      <c r="P91" s="75"/>
      <c r="Q91" s="67"/>
      <c r="R91" s="134"/>
      <c r="S91" s="75"/>
      <c r="T91" s="134"/>
      <c r="U91" s="68"/>
      <c r="V91" s="69"/>
      <c r="W91" s="151"/>
      <c r="X91" s="69"/>
      <c r="Y91" s="79"/>
      <c r="Z91" s="80"/>
      <c r="AA91" s="137"/>
      <c r="AB91" s="80"/>
      <c r="AC91" s="123"/>
      <c r="AD91" s="159"/>
    </row>
    <row r="92" spans="1:41" ht="16.5" customHeight="1">
      <c r="A92" s="66"/>
      <c r="B92" s="120"/>
      <c r="C92" s="144"/>
      <c r="D92" s="145"/>
      <c r="E92" s="145"/>
      <c r="F92" s="145"/>
      <c r="G92" s="146"/>
      <c r="H92" s="120"/>
      <c r="I92" s="76"/>
      <c r="J92" s="76"/>
      <c r="K92" s="76"/>
      <c r="L92" s="76"/>
      <c r="M92" s="58"/>
      <c r="N92" s="58"/>
      <c r="O92" s="58"/>
      <c r="P92" s="58"/>
      <c r="Q92" s="76"/>
      <c r="R92" s="75"/>
      <c r="S92" s="75"/>
      <c r="T92" s="75"/>
      <c r="U92" s="68"/>
      <c r="V92" s="68"/>
      <c r="W92" s="68"/>
      <c r="X92" s="69"/>
      <c r="Y92" s="79">
        <f>I92+M92+Q92+U92</f>
        <v>0</v>
      </c>
      <c r="Z92" s="80"/>
      <c r="AA92" s="137"/>
      <c r="AB92" s="80"/>
      <c r="AC92" s="123"/>
    </row>
    <row r="93" spans="1:41" ht="16.5" customHeight="1">
      <c r="A93" s="66"/>
      <c r="B93" s="120"/>
      <c r="C93" s="144"/>
      <c r="D93" s="145"/>
      <c r="E93" s="145"/>
      <c r="F93" s="145"/>
      <c r="G93" s="146"/>
      <c r="H93" s="120"/>
      <c r="I93" s="76"/>
      <c r="J93" s="76"/>
      <c r="K93" s="76"/>
      <c r="L93" s="76"/>
      <c r="M93" s="58"/>
      <c r="N93" s="58"/>
      <c r="O93" s="58"/>
      <c r="P93" s="58"/>
      <c r="Q93" s="75">
        <f>SUM(Q34:Q91)</f>
        <v>1767497414</v>
      </c>
      <c r="R93" s="75">
        <f>SUM(R34:R91)</f>
        <v>11656002719.730001</v>
      </c>
      <c r="S93" s="75"/>
      <c r="T93" s="75">
        <f>SUM(T34:T91)</f>
        <v>1206148193.4300001</v>
      </c>
      <c r="U93" s="68"/>
      <c r="V93" s="68"/>
      <c r="W93" s="68"/>
      <c r="X93" s="69"/>
      <c r="Y93" s="79"/>
      <c r="Z93" s="80"/>
      <c r="AA93" s="137"/>
      <c r="AB93" s="80"/>
      <c r="AC93" s="123"/>
    </row>
    <row r="94" spans="1:41" ht="16.5" customHeight="1">
      <c r="A94" s="66"/>
      <c r="B94" s="120"/>
      <c r="C94" s="144"/>
      <c r="D94" s="145"/>
      <c r="E94" s="145"/>
      <c r="F94" s="145"/>
      <c r="G94" s="146"/>
      <c r="H94" s="74"/>
      <c r="I94" s="58"/>
      <c r="J94" s="75"/>
      <c r="K94" s="58"/>
      <c r="L94" s="75"/>
      <c r="M94" s="58"/>
      <c r="N94" s="58"/>
      <c r="O94" s="58"/>
      <c r="P94" s="58"/>
      <c r="Q94" s="76"/>
      <c r="R94" s="160"/>
      <c r="S94" s="75"/>
      <c r="T94" s="160"/>
      <c r="U94" s="76">
        <f>SUM(U34:U92)</f>
        <v>822562228</v>
      </c>
      <c r="V94" s="76">
        <f>SUM(V34:V92)</f>
        <v>5074430554.3800001</v>
      </c>
      <c r="W94" s="76">
        <f>SUM(W34:W92)</f>
        <v>506.25</v>
      </c>
      <c r="X94" s="160">
        <f>SUM(X34:X92)</f>
        <v>606117519.02999997</v>
      </c>
      <c r="Y94" s="79">
        <f>I94+M94+Q94+U94</f>
        <v>822562228</v>
      </c>
      <c r="Z94" s="80">
        <f>J94+N94+R94+V94</f>
        <v>5074430554.3800001</v>
      </c>
      <c r="AA94" s="137">
        <v>0</v>
      </c>
      <c r="AB94" s="80">
        <f>L94+P94+T94+X94</f>
        <v>606117519.02999997</v>
      </c>
      <c r="AC94" s="123"/>
    </row>
    <row r="95" spans="1:41" ht="16.5">
      <c r="A95" s="66"/>
      <c r="B95" s="120"/>
      <c r="C95" s="120"/>
      <c r="D95" s="161"/>
      <c r="E95" s="162"/>
      <c r="F95" s="162"/>
      <c r="G95" s="163"/>
      <c r="H95" s="66"/>
      <c r="I95" s="66"/>
      <c r="J95" s="58"/>
      <c r="K95" s="66"/>
      <c r="L95" s="58"/>
      <c r="M95" s="58"/>
      <c r="N95" s="58"/>
      <c r="O95" s="58"/>
      <c r="P95" s="58"/>
      <c r="Q95" s="58"/>
      <c r="R95" s="75"/>
      <c r="S95" s="75"/>
      <c r="T95" s="75"/>
      <c r="U95" s="68"/>
      <c r="V95" s="68"/>
      <c r="W95" s="68"/>
      <c r="X95" s="69"/>
      <c r="Y95" s="79"/>
      <c r="Z95" s="80"/>
      <c r="AA95" s="79"/>
      <c r="AB95" s="80"/>
      <c r="AC95" s="123"/>
      <c r="AD95" s="26"/>
      <c r="AE95" s="26"/>
      <c r="AF95" s="26"/>
      <c r="AG95" s="26"/>
      <c r="AH95" s="26"/>
      <c r="AI95" s="26"/>
      <c r="AJ95" s="26"/>
      <c r="AK95" s="26"/>
      <c r="AL95" s="26"/>
      <c r="AM95" s="26"/>
      <c r="AN95" s="26"/>
      <c r="AO95" s="26"/>
    </row>
    <row r="96" spans="1:41" ht="24" hidden="1" customHeight="1">
      <c r="A96" s="66"/>
      <c r="B96" s="120"/>
      <c r="C96" s="91" t="s">
        <v>83</v>
      </c>
      <c r="D96" s="73" t="s">
        <v>104</v>
      </c>
      <c r="E96" s="73"/>
      <c r="F96" s="73"/>
      <c r="G96" s="73"/>
      <c r="H96" s="74"/>
      <c r="I96" s="164"/>
      <c r="J96" s="93"/>
      <c r="K96" s="164"/>
      <c r="L96" s="93"/>
      <c r="M96" s="165"/>
      <c r="N96" s="95"/>
      <c r="O96" s="94"/>
      <c r="P96" s="95"/>
      <c r="Q96" s="164"/>
      <c r="R96" s="93"/>
      <c r="S96" s="93"/>
      <c r="T96" s="93"/>
      <c r="U96" s="166">
        <v>43817983</v>
      </c>
      <c r="V96" s="167">
        <v>308303777.79000002</v>
      </c>
      <c r="W96" s="166">
        <v>10</v>
      </c>
      <c r="X96" s="168">
        <f>30321726.81-598415.34</f>
        <v>29723311.469999999</v>
      </c>
      <c r="Y96" s="169">
        <f>I96+M96+Q96+U96</f>
        <v>43817983</v>
      </c>
      <c r="Z96" s="170">
        <f>J96+N96+R96+V96</f>
        <v>308303777.79000002</v>
      </c>
      <c r="AA96" s="171">
        <v>10</v>
      </c>
      <c r="AB96" s="170">
        <f>L96+P96+T96+X96</f>
        <v>29723311.469999999</v>
      </c>
      <c r="AC96" s="172"/>
      <c r="AD96" s="26"/>
      <c r="AE96" s="26"/>
      <c r="AF96" s="26"/>
      <c r="AG96" s="26"/>
      <c r="AH96" s="26"/>
      <c r="AI96" s="26"/>
      <c r="AJ96" s="26"/>
      <c r="AK96" s="26"/>
      <c r="AL96" s="26"/>
      <c r="AM96" s="26"/>
      <c r="AN96" s="26"/>
      <c r="AO96" s="26"/>
    </row>
    <row r="97" spans="1:30" ht="24" hidden="1" customHeight="1">
      <c r="A97" s="66"/>
      <c r="B97" s="120"/>
      <c r="C97" s="91"/>
      <c r="D97" s="73"/>
      <c r="E97" s="73"/>
      <c r="F97" s="73"/>
      <c r="G97" s="73"/>
      <c r="H97" s="66"/>
      <c r="I97" s="173"/>
      <c r="J97" s="174"/>
      <c r="K97" s="173"/>
      <c r="L97" s="174"/>
      <c r="M97" s="165"/>
      <c r="N97" s="95"/>
      <c r="O97" s="94"/>
      <c r="P97" s="95"/>
      <c r="Q97" s="173"/>
      <c r="R97" s="174"/>
      <c r="S97" s="174"/>
      <c r="T97" s="174"/>
      <c r="U97" s="166"/>
      <c r="V97" s="167"/>
      <c r="W97" s="166"/>
      <c r="X97" s="168"/>
      <c r="Y97" s="169"/>
      <c r="Z97" s="175"/>
      <c r="AA97" s="171"/>
      <c r="AB97" s="175"/>
      <c r="AC97" s="176"/>
    </row>
    <row r="98" spans="1:30" ht="24" hidden="1" customHeight="1">
      <c r="A98" s="66"/>
      <c r="B98" s="120"/>
      <c r="C98" s="91"/>
      <c r="D98" s="73"/>
      <c r="E98" s="73"/>
      <c r="F98" s="73"/>
      <c r="G98" s="73"/>
      <c r="H98" s="74"/>
      <c r="I98" s="177"/>
      <c r="J98" s="112"/>
      <c r="K98" s="177"/>
      <c r="L98" s="112"/>
      <c r="M98" s="165"/>
      <c r="N98" s="95"/>
      <c r="O98" s="94"/>
      <c r="P98" s="95"/>
      <c r="Q98" s="177"/>
      <c r="R98" s="112"/>
      <c r="S98" s="112"/>
      <c r="T98" s="112"/>
      <c r="U98" s="166"/>
      <c r="V98" s="167"/>
      <c r="W98" s="166"/>
      <c r="X98" s="168"/>
      <c r="Y98" s="169"/>
      <c r="Z98" s="175"/>
      <c r="AA98" s="171"/>
      <c r="AB98" s="175"/>
      <c r="AC98" s="176"/>
    </row>
    <row r="99" spans="1:30" ht="15" hidden="1" customHeight="1">
      <c r="A99" s="66"/>
      <c r="B99" s="120"/>
      <c r="C99" s="91"/>
      <c r="D99" s="73"/>
      <c r="E99" s="73"/>
      <c r="F99" s="73"/>
      <c r="G99" s="73"/>
      <c r="H99" s="74"/>
      <c r="I99" s="76"/>
      <c r="J99" s="58"/>
      <c r="K99" s="76"/>
      <c r="L99" s="58"/>
      <c r="M99" s="58"/>
      <c r="N99" s="58"/>
      <c r="O99" s="58"/>
      <c r="P99" s="58"/>
      <c r="Q99" s="58"/>
      <c r="R99" s="75"/>
      <c r="S99" s="75"/>
      <c r="T99" s="75"/>
      <c r="U99" s="68"/>
      <c r="V99" s="68"/>
      <c r="W99" s="178"/>
      <c r="X99" s="69"/>
      <c r="Y99" s="100"/>
      <c r="Z99" s="179"/>
      <c r="AA99" s="137"/>
      <c r="AB99" s="179"/>
      <c r="AC99" s="176"/>
    </row>
    <row r="100" spans="1:30" ht="15.75" hidden="1" customHeight="1">
      <c r="A100" s="66"/>
      <c r="B100" s="91" t="s">
        <v>100</v>
      </c>
      <c r="C100" s="73" t="s">
        <v>105</v>
      </c>
      <c r="D100" s="73"/>
      <c r="E100" s="73"/>
      <c r="F100" s="73"/>
      <c r="G100" s="73"/>
      <c r="H100" s="74"/>
      <c r="I100" s="164"/>
      <c r="J100" s="164"/>
      <c r="K100" s="164"/>
      <c r="L100" s="164"/>
      <c r="M100" s="94"/>
      <c r="N100" s="95"/>
      <c r="O100" s="180"/>
      <c r="P100" s="94"/>
      <c r="Q100" s="164"/>
      <c r="R100" s="93"/>
      <c r="S100" s="93"/>
      <c r="T100" s="93"/>
      <c r="U100" s="181">
        <v>231870066</v>
      </c>
      <c r="V100" s="182">
        <v>186476015.72</v>
      </c>
      <c r="W100" s="181">
        <v>0</v>
      </c>
      <c r="X100" s="182">
        <v>0</v>
      </c>
      <c r="Y100" s="175">
        <f>I100+M100+Q100+U100</f>
        <v>231870066</v>
      </c>
      <c r="Z100" s="170">
        <f>J100+N100+R100+V100</f>
        <v>186476015.72</v>
      </c>
      <c r="AA100" s="171">
        <v>0</v>
      </c>
      <c r="AB100" s="170">
        <f>L100+P100+T100+X100</f>
        <v>0</v>
      </c>
      <c r="AC100" s="172"/>
    </row>
    <row r="101" spans="1:30" ht="15.75" hidden="1" customHeight="1">
      <c r="A101" s="66"/>
      <c r="B101" s="91"/>
      <c r="C101" s="73"/>
      <c r="D101" s="73"/>
      <c r="E101" s="73"/>
      <c r="F101" s="73"/>
      <c r="G101" s="73"/>
      <c r="H101" s="66"/>
      <c r="I101" s="173"/>
      <c r="J101" s="173"/>
      <c r="K101" s="173"/>
      <c r="L101" s="173"/>
      <c r="M101" s="94"/>
      <c r="N101" s="95"/>
      <c r="O101" s="94"/>
      <c r="P101" s="94"/>
      <c r="Q101" s="173"/>
      <c r="R101" s="174"/>
      <c r="S101" s="174"/>
      <c r="T101" s="174"/>
      <c r="U101" s="181"/>
      <c r="V101" s="182"/>
      <c r="W101" s="181"/>
      <c r="X101" s="182"/>
      <c r="Y101" s="175"/>
      <c r="Z101" s="175"/>
      <c r="AA101" s="171"/>
      <c r="AB101" s="175"/>
      <c r="AC101" s="176"/>
    </row>
    <row r="102" spans="1:30" ht="15.75" hidden="1" customHeight="1">
      <c r="A102" s="66"/>
      <c r="B102" s="91"/>
      <c r="C102" s="73"/>
      <c r="D102" s="73"/>
      <c r="E102" s="73"/>
      <c r="F102" s="73"/>
      <c r="G102" s="73"/>
      <c r="H102" s="74"/>
      <c r="I102" s="177"/>
      <c r="J102" s="177"/>
      <c r="K102" s="177"/>
      <c r="L102" s="177"/>
      <c r="M102" s="94"/>
      <c r="N102" s="95"/>
      <c r="O102" s="94"/>
      <c r="P102" s="94"/>
      <c r="Q102" s="177"/>
      <c r="R102" s="112"/>
      <c r="S102" s="112"/>
      <c r="T102" s="112"/>
      <c r="U102" s="181"/>
      <c r="V102" s="182"/>
      <c r="W102" s="181"/>
      <c r="X102" s="182"/>
      <c r="Y102" s="175"/>
      <c r="Z102" s="175"/>
      <c r="AA102" s="171"/>
      <c r="AB102" s="175"/>
      <c r="AC102" s="176"/>
    </row>
    <row r="103" spans="1:30" ht="16.5" hidden="1" customHeight="1">
      <c r="A103" s="66"/>
      <c r="B103" s="91" t="s">
        <v>106</v>
      </c>
      <c r="C103" s="73" t="s">
        <v>107</v>
      </c>
      <c r="D103" s="73"/>
      <c r="E103" s="73"/>
      <c r="F103" s="73"/>
      <c r="G103" s="73"/>
      <c r="H103" s="66"/>
      <c r="I103" s="148"/>
      <c r="J103" s="75"/>
      <c r="K103" s="138"/>
      <c r="L103" s="75"/>
      <c r="M103" s="138"/>
      <c r="N103" s="75"/>
      <c r="O103" s="67"/>
      <c r="P103" s="75"/>
      <c r="Q103" s="148"/>
      <c r="R103" s="75"/>
      <c r="S103" s="75"/>
      <c r="T103" s="75"/>
      <c r="U103" s="68">
        <v>36653724</v>
      </c>
      <c r="V103" s="69">
        <v>235558441.53</v>
      </c>
      <c r="W103" s="68">
        <v>25</v>
      </c>
      <c r="X103" s="69">
        <v>58375062.670000002</v>
      </c>
      <c r="Y103" s="79">
        <f>I103+M103+Q103+U103</f>
        <v>36653724</v>
      </c>
      <c r="Z103" s="80">
        <f>J103+N103+R103+V103</f>
        <v>235558441.53</v>
      </c>
      <c r="AA103" s="137">
        <v>25</v>
      </c>
      <c r="AB103" s="80">
        <f>L103+P103+T103+X103</f>
        <v>58375062.670000002</v>
      </c>
      <c r="AC103" s="123"/>
    </row>
    <row r="104" spans="1:30" ht="16.5" hidden="1" customHeight="1">
      <c r="A104" s="66"/>
      <c r="B104" s="91"/>
      <c r="C104" s="73"/>
      <c r="D104" s="73"/>
      <c r="E104" s="73"/>
      <c r="F104" s="73"/>
      <c r="G104" s="73"/>
      <c r="H104" s="66"/>
      <c r="I104" s="148"/>
      <c r="J104" s="75"/>
      <c r="K104" s="58"/>
      <c r="L104" s="75"/>
      <c r="M104" s="58"/>
      <c r="N104" s="58"/>
      <c r="O104" s="67"/>
      <c r="P104" s="75"/>
      <c r="Q104" s="148"/>
      <c r="R104" s="75"/>
      <c r="S104" s="75"/>
      <c r="T104" s="75"/>
      <c r="U104" s="68"/>
      <c r="V104" s="69"/>
      <c r="W104" s="68">
        <v>15</v>
      </c>
      <c r="X104" s="69"/>
      <c r="Y104" s="79"/>
      <c r="Z104" s="79"/>
      <c r="AA104" s="137"/>
      <c r="AB104" s="80"/>
      <c r="AC104" s="123"/>
    </row>
    <row r="105" spans="1:30" ht="16.5" hidden="1" customHeight="1">
      <c r="A105" s="66"/>
      <c r="B105" s="91"/>
      <c r="C105" s="73"/>
      <c r="D105" s="73"/>
      <c r="E105" s="73"/>
      <c r="F105" s="73"/>
      <c r="G105" s="73"/>
      <c r="H105" s="74"/>
      <c r="I105" s="148"/>
      <c r="J105" s="75"/>
      <c r="K105" s="58"/>
      <c r="L105" s="58"/>
      <c r="M105" s="58"/>
      <c r="N105" s="75"/>
      <c r="O105" s="67"/>
      <c r="P105" s="75"/>
      <c r="Q105" s="148"/>
      <c r="R105" s="75"/>
      <c r="S105" s="75"/>
      <c r="T105" s="75"/>
      <c r="U105" s="68"/>
      <c r="V105" s="68"/>
      <c r="W105" s="68"/>
      <c r="X105" s="69"/>
      <c r="Y105" s="79"/>
      <c r="Z105" s="79"/>
      <c r="AA105" s="137"/>
      <c r="AB105" s="80"/>
      <c r="AC105" s="123"/>
    </row>
    <row r="106" spans="1:30" ht="15.75" hidden="1" customHeight="1">
      <c r="A106" s="66"/>
      <c r="B106" s="91" t="s">
        <v>108</v>
      </c>
      <c r="C106" s="84" t="s">
        <v>109</v>
      </c>
      <c r="D106" s="84"/>
      <c r="E106" s="84"/>
      <c r="F106" s="84"/>
      <c r="G106" s="84"/>
      <c r="H106" s="66"/>
      <c r="I106" s="148"/>
      <c r="J106" s="58"/>
      <c r="K106" s="138"/>
      <c r="L106" s="75"/>
      <c r="M106" s="58"/>
      <c r="N106" s="75"/>
      <c r="O106" s="67"/>
      <c r="P106" s="75"/>
      <c r="Q106" s="148"/>
      <c r="R106" s="75"/>
      <c r="S106" s="75"/>
      <c r="T106" s="75"/>
      <c r="U106" s="68">
        <v>10770170</v>
      </c>
      <c r="V106" s="69">
        <v>77579629.25</v>
      </c>
      <c r="W106" s="68">
        <v>25</v>
      </c>
      <c r="X106" s="69">
        <f>18191576.79+10732.78+5365.79+6273.89-625186.71</f>
        <v>17588762.539999999</v>
      </c>
      <c r="Y106" s="79">
        <f t="shared" ref="Y106:Z116" si="7">I106+M106+Q106+U106</f>
        <v>10770170</v>
      </c>
      <c r="Z106" s="80">
        <f t="shared" si="7"/>
        <v>77579629.25</v>
      </c>
      <c r="AA106" s="137">
        <v>25</v>
      </c>
      <c r="AB106" s="80">
        <f t="shared" ref="AB106:AB116" si="8">L106+P106+T106+X106</f>
        <v>17588762.539999999</v>
      </c>
      <c r="AC106" s="123"/>
      <c r="AD106" s="141"/>
    </row>
    <row r="107" spans="1:30" ht="15.75" hidden="1" customHeight="1">
      <c r="A107" s="66"/>
      <c r="B107" s="91"/>
      <c r="C107" s="84"/>
      <c r="D107" s="84"/>
      <c r="E107" s="84"/>
      <c r="F107" s="84"/>
      <c r="G107" s="84"/>
      <c r="H107" s="66"/>
      <c r="I107" s="148"/>
      <c r="J107" s="75"/>
      <c r="K107" s="58"/>
      <c r="L107" s="75"/>
      <c r="M107" s="58"/>
      <c r="N107" s="75"/>
      <c r="O107" s="67"/>
      <c r="P107" s="75"/>
      <c r="Q107" s="148"/>
      <c r="R107" s="75"/>
      <c r="S107" s="75"/>
      <c r="T107" s="75"/>
      <c r="U107" s="68">
        <v>1056233</v>
      </c>
      <c r="V107" s="69">
        <v>6800990.3799999999</v>
      </c>
      <c r="W107" s="68">
        <v>15</v>
      </c>
      <c r="X107" s="69">
        <v>1722547.44</v>
      </c>
      <c r="Y107" s="79">
        <f t="shared" si="7"/>
        <v>1056233</v>
      </c>
      <c r="Z107" s="80">
        <f t="shared" si="7"/>
        <v>6800990.3799999999</v>
      </c>
      <c r="AA107" s="137">
        <v>15</v>
      </c>
      <c r="AB107" s="80">
        <f t="shared" si="8"/>
        <v>1722547.44</v>
      </c>
      <c r="AC107" s="123"/>
    </row>
    <row r="108" spans="1:30" ht="15.75" hidden="1" customHeight="1">
      <c r="A108" s="66"/>
      <c r="B108" s="91"/>
      <c r="C108" s="84"/>
      <c r="D108" s="84"/>
      <c r="E108" s="84"/>
      <c r="F108" s="84"/>
      <c r="G108" s="84"/>
      <c r="H108" s="66"/>
      <c r="I108" s="148"/>
      <c r="J108" s="75"/>
      <c r="K108" s="58"/>
      <c r="L108" s="75"/>
      <c r="M108" s="58"/>
      <c r="N108" s="75"/>
      <c r="O108" s="67"/>
      <c r="P108" s="75"/>
      <c r="Q108" s="148"/>
      <c r="R108" s="75"/>
      <c r="S108" s="75"/>
      <c r="T108" s="75"/>
      <c r="U108" s="68">
        <v>342808</v>
      </c>
      <c r="V108" s="69">
        <v>2244599.04</v>
      </c>
      <c r="W108" s="68">
        <v>20</v>
      </c>
      <c r="X108" s="69">
        <v>452467.42</v>
      </c>
      <c r="Y108" s="79">
        <f t="shared" si="7"/>
        <v>342808</v>
      </c>
      <c r="Z108" s="80">
        <f t="shared" si="7"/>
        <v>2244599.04</v>
      </c>
      <c r="AA108" s="137">
        <v>20</v>
      </c>
      <c r="AB108" s="80">
        <f t="shared" si="8"/>
        <v>452467.42</v>
      </c>
      <c r="AC108" s="123"/>
    </row>
    <row r="109" spans="1:30" ht="30.75" hidden="1" customHeight="1">
      <c r="A109" s="66"/>
      <c r="B109" s="91" t="s">
        <v>110</v>
      </c>
      <c r="C109" s="91" t="s">
        <v>111</v>
      </c>
      <c r="D109" s="91"/>
      <c r="E109" s="91"/>
      <c r="F109" s="91"/>
      <c r="G109" s="91"/>
      <c r="H109" s="183"/>
      <c r="I109" s="58"/>
      <c r="J109" s="75"/>
      <c r="K109" s="58"/>
      <c r="L109" s="75"/>
      <c r="M109" s="58"/>
      <c r="N109" s="75"/>
      <c r="O109" s="58"/>
      <c r="P109" s="75"/>
      <c r="Q109" s="58"/>
      <c r="R109" s="75"/>
      <c r="S109" s="75"/>
      <c r="T109" s="75"/>
      <c r="U109" s="68">
        <v>0</v>
      </c>
      <c r="V109" s="69">
        <v>0</v>
      </c>
      <c r="W109" s="136">
        <v>0</v>
      </c>
      <c r="X109" s="69">
        <v>0</v>
      </c>
      <c r="Y109" s="79">
        <f t="shared" si="7"/>
        <v>0</v>
      </c>
      <c r="Z109" s="80">
        <f t="shared" si="7"/>
        <v>0</v>
      </c>
      <c r="AA109" s="137">
        <v>0</v>
      </c>
      <c r="AB109" s="80">
        <f t="shared" si="8"/>
        <v>0</v>
      </c>
      <c r="AC109" s="123"/>
    </row>
    <row r="110" spans="1:30" ht="30.75" hidden="1" customHeight="1">
      <c r="A110" s="66"/>
      <c r="B110" s="91"/>
      <c r="C110" s="91"/>
      <c r="D110" s="91"/>
      <c r="E110" s="91"/>
      <c r="F110" s="91"/>
      <c r="G110" s="91"/>
      <c r="H110" s="183"/>
      <c r="I110" s="58"/>
      <c r="J110" s="75"/>
      <c r="K110" s="58"/>
      <c r="L110" s="75"/>
      <c r="M110" s="58"/>
      <c r="N110" s="75"/>
      <c r="O110" s="58"/>
      <c r="P110" s="75"/>
      <c r="Q110" s="58"/>
      <c r="R110" s="75"/>
      <c r="S110" s="75"/>
      <c r="T110" s="75"/>
      <c r="U110" s="68"/>
      <c r="V110" s="69"/>
      <c r="W110" s="136">
        <v>5</v>
      </c>
      <c r="X110" s="69"/>
      <c r="Y110" s="79">
        <f t="shared" si="7"/>
        <v>0</v>
      </c>
      <c r="Z110" s="80">
        <f t="shared" si="7"/>
        <v>0</v>
      </c>
      <c r="AA110" s="137">
        <v>5</v>
      </c>
      <c r="AB110" s="80">
        <f t="shared" si="8"/>
        <v>0</v>
      </c>
      <c r="AC110" s="123"/>
    </row>
    <row r="111" spans="1:30" ht="30.75" hidden="1" customHeight="1">
      <c r="A111" s="66"/>
      <c r="B111" s="91"/>
      <c r="C111" s="91"/>
      <c r="D111" s="91"/>
      <c r="E111" s="91"/>
      <c r="F111" s="91"/>
      <c r="G111" s="91"/>
      <c r="H111" s="183"/>
      <c r="I111" s="58"/>
      <c r="J111" s="75"/>
      <c r="K111" s="58"/>
      <c r="L111" s="75"/>
      <c r="M111" s="58"/>
      <c r="N111" s="75"/>
      <c r="O111" s="58"/>
      <c r="P111" s="75"/>
      <c r="Q111" s="58"/>
      <c r="R111" s="75"/>
      <c r="S111" s="75"/>
      <c r="T111" s="75"/>
      <c r="U111" s="68"/>
      <c r="V111" s="69"/>
      <c r="W111" s="136"/>
      <c r="X111" s="69">
        <v>0</v>
      </c>
      <c r="Y111" s="79">
        <f t="shared" si="7"/>
        <v>0</v>
      </c>
      <c r="Z111" s="80">
        <f t="shared" si="7"/>
        <v>0</v>
      </c>
      <c r="AA111" s="137">
        <v>7.5</v>
      </c>
      <c r="AB111" s="80">
        <f t="shared" si="8"/>
        <v>0</v>
      </c>
      <c r="AC111" s="123"/>
    </row>
    <row r="112" spans="1:30" ht="16.5" hidden="1" customHeight="1">
      <c r="A112" s="66"/>
      <c r="B112" s="91"/>
      <c r="C112" s="91"/>
      <c r="D112" s="91"/>
      <c r="E112" s="91"/>
      <c r="F112" s="91"/>
      <c r="G112" s="91"/>
      <c r="H112" s="66"/>
      <c r="I112" s="58"/>
      <c r="J112" s="75"/>
      <c r="K112" s="58"/>
      <c r="L112" s="75"/>
      <c r="M112" s="58"/>
      <c r="N112" s="75"/>
      <c r="O112" s="58"/>
      <c r="P112" s="75"/>
      <c r="Q112" s="58"/>
      <c r="R112" s="75"/>
      <c r="S112" s="75"/>
      <c r="T112" s="75"/>
      <c r="U112" s="68">
        <v>508253</v>
      </c>
      <c r="V112" s="69">
        <v>2794221.6</v>
      </c>
      <c r="W112" s="136">
        <v>10</v>
      </c>
      <c r="X112" s="69">
        <v>257941.15</v>
      </c>
      <c r="Y112" s="79">
        <f t="shared" si="7"/>
        <v>508253</v>
      </c>
      <c r="Z112" s="80">
        <f t="shared" si="7"/>
        <v>2794221.6</v>
      </c>
      <c r="AA112" s="137">
        <v>10</v>
      </c>
      <c r="AB112" s="80">
        <f t="shared" si="8"/>
        <v>257941.15</v>
      </c>
      <c r="AC112" s="123"/>
    </row>
    <row r="113" spans="1:41" ht="16.5" hidden="1" customHeight="1">
      <c r="A113" s="66"/>
      <c r="B113" s="91"/>
      <c r="C113" s="91"/>
      <c r="D113" s="91"/>
      <c r="E113" s="91"/>
      <c r="F113" s="91"/>
      <c r="G113" s="91"/>
      <c r="H113" s="66"/>
      <c r="I113" s="58"/>
      <c r="J113" s="75"/>
      <c r="K113" s="58"/>
      <c r="L113" s="75"/>
      <c r="M113" s="58"/>
      <c r="N113" s="75"/>
      <c r="O113" s="58"/>
      <c r="P113" s="75"/>
      <c r="Q113" s="58"/>
      <c r="R113" s="75"/>
      <c r="S113" s="75"/>
      <c r="T113" s="75"/>
      <c r="U113" s="68"/>
      <c r="V113" s="69"/>
      <c r="W113" s="136">
        <v>11.25</v>
      </c>
      <c r="X113" s="69"/>
      <c r="Y113" s="79">
        <f t="shared" si="7"/>
        <v>0</v>
      </c>
      <c r="Z113" s="80">
        <f t="shared" si="7"/>
        <v>0</v>
      </c>
      <c r="AA113" s="137">
        <v>11.25</v>
      </c>
      <c r="AB113" s="80">
        <f t="shared" si="8"/>
        <v>0</v>
      </c>
      <c r="AC113" s="123"/>
    </row>
    <row r="114" spans="1:41" ht="16.5" hidden="1" customHeight="1">
      <c r="A114" s="66"/>
      <c r="B114" s="91"/>
      <c r="C114" s="91"/>
      <c r="D114" s="91"/>
      <c r="E114" s="91"/>
      <c r="F114" s="91"/>
      <c r="G114" s="91"/>
      <c r="H114" s="66"/>
      <c r="I114" s="58"/>
      <c r="J114" s="75"/>
      <c r="K114" s="58"/>
      <c r="L114" s="75"/>
      <c r="M114" s="58"/>
      <c r="N114" s="75"/>
      <c r="O114" s="58"/>
      <c r="P114" s="75"/>
      <c r="Q114" s="58"/>
      <c r="R114" s="75"/>
      <c r="S114" s="75"/>
      <c r="T114" s="75"/>
      <c r="U114" s="68">
        <v>0</v>
      </c>
      <c r="V114" s="69">
        <v>0</v>
      </c>
      <c r="W114" s="136">
        <v>15</v>
      </c>
      <c r="X114" s="69">
        <v>0</v>
      </c>
      <c r="Y114" s="79">
        <f t="shared" si="7"/>
        <v>0</v>
      </c>
      <c r="Z114" s="80">
        <f t="shared" si="7"/>
        <v>0</v>
      </c>
      <c r="AA114" s="137">
        <v>15</v>
      </c>
      <c r="AB114" s="80">
        <f t="shared" si="8"/>
        <v>0</v>
      </c>
      <c r="AC114" s="123"/>
    </row>
    <row r="115" spans="1:41" ht="16.5" hidden="1" customHeight="1">
      <c r="A115" s="66"/>
      <c r="B115" s="91"/>
      <c r="C115" s="91"/>
      <c r="D115" s="91"/>
      <c r="E115" s="91"/>
      <c r="F115" s="91"/>
      <c r="G115" s="91"/>
      <c r="H115" s="66"/>
      <c r="I115" s="58"/>
      <c r="J115" s="75"/>
      <c r="K115" s="58"/>
      <c r="L115" s="75"/>
      <c r="M115" s="58"/>
      <c r="N115" s="75"/>
      <c r="O115" s="58"/>
      <c r="P115" s="75"/>
      <c r="Q115" s="58"/>
      <c r="R115" s="75"/>
      <c r="S115" s="75"/>
      <c r="T115" s="75"/>
      <c r="U115" s="68">
        <v>0</v>
      </c>
      <c r="V115" s="69">
        <v>0</v>
      </c>
      <c r="W115" s="136">
        <v>20</v>
      </c>
      <c r="X115" s="69">
        <v>0</v>
      </c>
      <c r="Y115" s="79">
        <f t="shared" si="7"/>
        <v>0</v>
      </c>
      <c r="Z115" s="80">
        <f t="shared" si="7"/>
        <v>0</v>
      </c>
      <c r="AA115" s="137">
        <v>20</v>
      </c>
      <c r="AB115" s="80">
        <f t="shared" si="8"/>
        <v>0</v>
      </c>
      <c r="AC115" s="123"/>
    </row>
    <row r="116" spans="1:41" ht="16.5" hidden="1" customHeight="1">
      <c r="A116" s="66"/>
      <c r="B116" s="91"/>
      <c r="C116" s="91"/>
      <c r="D116" s="91"/>
      <c r="E116" s="91"/>
      <c r="F116" s="91"/>
      <c r="G116" s="91"/>
      <c r="H116" s="66"/>
      <c r="I116" s="58"/>
      <c r="J116" s="75"/>
      <c r="K116" s="58"/>
      <c r="L116" s="75"/>
      <c r="M116" s="58"/>
      <c r="N116" s="75"/>
      <c r="O116" s="58"/>
      <c r="P116" s="75"/>
      <c r="Q116" s="58"/>
      <c r="R116" s="75"/>
      <c r="S116" s="75"/>
      <c r="T116" s="75"/>
      <c r="U116" s="68">
        <f>2960739+526</f>
        <v>2961265</v>
      </c>
      <c r="V116" s="69">
        <f>30595294.33+6681</f>
        <v>30601975.329999998</v>
      </c>
      <c r="W116" s="136">
        <v>25</v>
      </c>
      <c r="X116" s="69">
        <f>7519428.25+502</f>
        <v>7519930.25</v>
      </c>
      <c r="Y116" s="79">
        <f t="shared" si="7"/>
        <v>2961265</v>
      </c>
      <c r="Z116" s="80">
        <f t="shared" si="7"/>
        <v>30601975.329999998</v>
      </c>
      <c r="AA116" s="137">
        <v>25</v>
      </c>
      <c r="AB116" s="80">
        <f t="shared" si="8"/>
        <v>7519930.25</v>
      </c>
      <c r="AC116" s="123"/>
    </row>
    <row r="117" spans="1:41" ht="16.5" hidden="1" customHeight="1">
      <c r="A117" s="66"/>
      <c r="B117" s="91"/>
      <c r="C117" s="91"/>
      <c r="D117" s="91"/>
      <c r="E117" s="91"/>
      <c r="F117" s="91"/>
      <c r="G117" s="91"/>
      <c r="H117" s="66"/>
      <c r="I117" s="58"/>
      <c r="J117" s="75"/>
      <c r="K117" s="58"/>
      <c r="L117" s="75"/>
      <c r="M117" s="58"/>
      <c r="N117" s="75"/>
      <c r="O117" s="58"/>
      <c r="P117" s="75"/>
      <c r="Q117" s="58"/>
      <c r="R117" s="75"/>
      <c r="S117" s="75"/>
      <c r="T117" s="75"/>
      <c r="U117" s="68"/>
      <c r="V117" s="69" t="s">
        <v>112</v>
      </c>
      <c r="W117" s="136"/>
      <c r="X117" s="69"/>
      <c r="Y117" s="79"/>
      <c r="Z117" s="80"/>
      <c r="AA117" s="137"/>
      <c r="AB117" s="80"/>
      <c r="AC117" s="123"/>
    </row>
    <row r="118" spans="1:41" ht="16.5" hidden="1" customHeight="1">
      <c r="A118" s="66"/>
      <c r="B118" s="91"/>
      <c r="C118" s="91"/>
      <c r="D118" s="91"/>
      <c r="E118" s="91"/>
      <c r="F118" s="91"/>
      <c r="G118" s="91"/>
      <c r="H118" s="66"/>
      <c r="I118" s="58"/>
      <c r="J118" s="75"/>
      <c r="K118" s="67"/>
      <c r="L118" s="58"/>
      <c r="M118" s="58"/>
      <c r="N118" s="75"/>
      <c r="O118" s="67"/>
      <c r="P118" s="75"/>
      <c r="Q118" s="58"/>
      <c r="R118" s="75"/>
      <c r="S118" s="75"/>
      <c r="T118" s="75"/>
      <c r="U118" s="68">
        <v>123698154</v>
      </c>
      <c r="V118" s="69">
        <v>537044753.82000005</v>
      </c>
      <c r="W118" s="151">
        <v>0</v>
      </c>
      <c r="X118" s="69">
        <v>0</v>
      </c>
      <c r="Y118" s="79">
        <f t="shared" ref="Y118:Z125" si="9">I118+M118+Q118+U118</f>
        <v>123698154</v>
      </c>
      <c r="Z118" s="80">
        <f t="shared" si="9"/>
        <v>537044753.82000005</v>
      </c>
      <c r="AA118" s="137">
        <v>0</v>
      </c>
      <c r="AB118" s="80">
        <f t="shared" ref="AB118:AB125" si="10">L118+P118+T118+X118</f>
        <v>0</v>
      </c>
      <c r="AC118" s="123"/>
    </row>
    <row r="119" spans="1:41" ht="16.5" hidden="1" customHeight="1">
      <c r="A119" s="66"/>
      <c r="B119" s="91"/>
      <c r="C119" s="91"/>
      <c r="D119" s="91"/>
      <c r="E119" s="91"/>
      <c r="F119" s="91"/>
      <c r="G119" s="91"/>
      <c r="H119" s="66"/>
      <c r="I119" s="58"/>
      <c r="J119" s="75"/>
      <c r="K119" s="67"/>
      <c r="L119" s="58"/>
      <c r="M119" s="58"/>
      <c r="N119" s="75"/>
      <c r="O119" s="67"/>
      <c r="P119" s="75"/>
      <c r="Q119" s="58"/>
      <c r="R119" s="75"/>
      <c r="S119" s="75"/>
      <c r="T119" s="75"/>
      <c r="U119" s="68">
        <v>15196</v>
      </c>
      <c r="V119" s="69">
        <v>103832.94</v>
      </c>
      <c r="W119" s="151">
        <v>5</v>
      </c>
      <c r="X119" s="69">
        <v>7787.47</v>
      </c>
      <c r="Y119" s="79">
        <f t="shared" si="9"/>
        <v>15196</v>
      </c>
      <c r="Z119" s="80">
        <f t="shared" si="9"/>
        <v>103832.94</v>
      </c>
      <c r="AA119" s="137">
        <v>5</v>
      </c>
      <c r="AB119" s="80">
        <f t="shared" si="10"/>
        <v>7787.47</v>
      </c>
      <c r="AC119" s="123"/>
    </row>
    <row r="120" spans="1:41" ht="16.5" hidden="1" customHeight="1">
      <c r="A120" s="66"/>
      <c r="B120" s="91"/>
      <c r="C120" s="91"/>
      <c r="D120" s="91"/>
      <c r="E120" s="91"/>
      <c r="F120" s="91"/>
      <c r="G120" s="91"/>
      <c r="H120" s="66"/>
      <c r="I120" s="58"/>
      <c r="J120" s="75"/>
      <c r="K120" s="67"/>
      <c r="L120" s="75"/>
      <c r="M120" s="58"/>
      <c r="N120" s="75"/>
      <c r="O120" s="67"/>
      <c r="P120" s="75"/>
      <c r="Q120" s="58"/>
      <c r="R120" s="75"/>
      <c r="S120" s="75"/>
      <c r="T120" s="75"/>
      <c r="U120" s="68">
        <v>581986</v>
      </c>
      <c r="V120" s="69">
        <v>4148916.69</v>
      </c>
      <c r="W120" s="151">
        <v>7.5</v>
      </c>
      <c r="X120" s="69">
        <v>311168.75</v>
      </c>
      <c r="Y120" s="79">
        <f t="shared" si="9"/>
        <v>581986</v>
      </c>
      <c r="Z120" s="80">
        <f t="shared" si="9"/>
        <v>4148916.69</v>
      </c>
      <c r="AA120" s="137">
        <v>7.5</v>
      </c>
      <c r="AB120" s="80">
        <f t="shared" si="10"/>
        <v>311168.75</v>
      </c>
      <c r="AC120" s="123"/>
    </row>
    <row r="121" spans="1:41" ht="16.5" hidden="1" customHeight="1">
      <c r="A121" s="66"/>
      <c r="B121" s="91"/>
      <c r="C121" s="91"/>
      <c r="D121" s="91"/>
      <c r="E121" s="91"/>
      <c r="F121" s="91"/>
      <c r="G121" s="91"/>
      <c r="H121" s="66"/>
      <c r="I121" s="58"/>
      <c r="J121" s="75"/>
      <c r="K121" s="67"/>
      <c r="L121" s="75"/>
      <c r="M121" s="58"/>
      <c r="N121" s="75"/>
      <c r="O121" s="67"/>
      <c r="P121" s="75"/>
      <c r="Q121" s="58"/>
      <c r="R121" s="75"/>
      <c r="S121" s="75"/>
      <c r="T121" s="75"/>
      <c r="U121" s="68">
        <v>33101306</v>
      </c>
      <c r="V121" s="69">
        <v>224033598.62</v>
      </c>
      <c r="W121" s="151">
        <v>10</v>
      </c>
      <c r="X121" s="69">
        <v>22403359.890000001</v>
      </c>
      <c r="Y121" s="79">
        <f t="shared" si="9"/>
        <v>33101306</v>
      </c>
      <c r="Z121" s="101">
        <f t="shared" si="9"/>
        <v>224033598.62</v>
      </c>
      <c r="AA121" s="137">
        <v>10</v>
      </c>
      <c r="AB121" s="101">
        <f t="shared" si="10"/>
        <v>22403359.890000001</v>
      </c>
      <c r="AC121" s="103"/>
    </row>
    <row r="122" spans="1:41" ht="16.5" hidden="1" customHeight="1">
      <c r="A122" s="66"/>
      <c r="B122" s="91"/>
      <c r="C122" s="91"/>
      <c r="D122" s="91"/>
      <c r="E122" s="91"/>
      <c r="F122" s="91"/>
      <c r="G122" s="91"/>
      <c r="H122" s="66"/>
      <c r="I122" s="58"/>
      <c r="J122" s="75"/>
      <c r="K122" s="67"/>
      <c r="L122" s="75"/>
      <c r="M122" s="58"/>
      <c r="N122" s="75"/>
      <c r="O122" s="67"/>
      <c r="P122" s="75"/>
      <c r="Q122" s="58"/>
      <c r="R122" s="75"/>
      <c r="S122" s="75"/>
      <c r="T122" s="75"/>
      <c r="U122" s="68">
        <v>36204</v>
      </c>
      <c r="V122" s="69">
        <v>232768.45</v>
      </c>
      <c r="W122" s="151">
        <v>11.25</v>
      </c>
      <c r="X122" s="69">
        <v>26186.45</v>
      </c>
      <c r="Y122" s="79">
        <f t="shared" si="9"/>
        <v>36204</v>
      </c>
      <c r="Z122" s="101">
        <f t="shared" si="9"/>
        <v>232768.45</v>
      </c>
      <c r="AA122" s="137">
        <v>11.25</v>
      </c>
      <c r="AB122" s="101">
        <f t="shared" si="10"/>
        <v>26186.45</v>
      </c>
      <c r="AC122" s="103"/>
    </row>
    <row r="123" spans="1:41" ht="16.5" hidden="1" customHeight="1">
      <c r="A123" s="66"/>
      <c r="B123" s="91"/>
      <c r="C123" s="91"/>
      <c r="D123" s="91"/>
      <c r="E123" s="91"/>
      <c r="F123" s="91"/>
      <c r="G123" s="91"/>
      <c r="H123" s="66"/>
      <c r="I123" s="58"/>
      <c r="J123" s="75"/>
      <c r="K123" s="67"/>
      <c r="L123" s="75"/>
      <c r="M123" s="58"/>
      <c r="N123" s="75"/>
      <c r="O123" s="67"/>
      <c r="P123" s="75"/>
      <c r="Q123" s="58"/>
      <c r="R123" s="75"/>
      <c r="S123" s="75"/>
      <c r="T123" s="75"/>
      <c r="U123" s="68">
        <v>2094921</v>
      </c>
      <c r="V123" s="69">
        <v>13804614.619999999</v>
      </c>
      <c r="W123" s="151">
        <v>20</v>
      </c>
      <c r="X123" s="69">
        <v>2760922.89</v>
      </c>
      <c r="Y123" s="79">
        <f t="shared" si="9"/>
        <v>2094921</v>
      </c>
      <c r="Z123" s="101">
        <f t="shared" si="9"/>
        <v>13804614.619999999</v>
      </c>
      <c r="AA123" s="137">
        <v>20</v>
      </c>
      <c r="AB123" s="101">
        <f t="shared" si="10"/>
        <v>2760922.89</v>
      </c>
      <c r="AC123" s="103"/>
    </row>
    <row r="124" spans="1:41" ht="16.5" hidden="1" customHeight="1">
      <c r="A124" s="66"/>
      <c r="B124" s="91"/>
      <c r="C124" s="91"/>
      <c r="D124" s="91"/>
      <c r="E124" s="91"/>
      <c r="F124" s="91"/>
      <c r="G124" s="91"/>
      <c r="H124" s="66"/>
      <c r="I124" s="58"/>
      <c r="J124" s="75"/>
      <c r="K124" s="67"/>
      <c r="L124" s="75"/>
      <c r="M124" s="58"/>
      <c r="N124" s="75"/>
      <c r="O124" s="67"/>
      <c r="P124" s="75"/>
      <c r="Q124" s="58"/>
      <c r="R124" s="75"/>
      <c r="S124" s="75"/>
      <c r="T124" s="75"/>
      <c r="U124" s="68">
        <v>12748148</v>
      </c>
      <c r="V124" s="69">
        <v>90413890.909999996</v>
      </c>
      <c r="W124" s="151">
        <v>25</v>
      </c>
      <c r="X124" s="69">
        <v>22603473.350000001</v>
      </c>
      <c r="Y124" s="79">
        <f t="shared" si="9"/>
        <v>12748148</v>
      </c>
      <c r="Z124" s="101">
        <f t="shared" si="9"/>
        <v>90413890.909999996</v>
      </c>
      <c r="AA124" s="137">
        <v>25</v>
      </c>
      <c r="AB124" s="101">
        <f t="shared" si="10"/>
        <v>22603473.350000001</v>
      </c>
      <c r="AC124" s="103"/>
    </row>
    <row r="125" spans="1:41" ht="16.5" hidden="1" customHeight="1">
      <c r="A125" s="66"/>
      <c r="B125" s="91"/>
      <c r="C125" s="91"/>
      <c r="D125" s="91"/>
      <c r="E125" s="91"/>
      <c r="F125" s="91"/>
      <c r="G125" s="91"/>
      <c r="H125" s="120"/>
      <c r="I125" s="68"/>
      <c r="J125" s="58"/>
      <c r="K125" s="58"/>
      <c r="L125" s="58"/>
      <c r="M125" s="67"/>
      <c r="N125" s="59"/>
      <c r="O125" s="58"/>
      <c r="P125" s="59"/>
      <c r="Q125" s="58"/>
      <c r="R125" s="75"/>
      <c r="S125" s="75"/>
      <c r="T125" s="75"/>
      <c r="U125" s="58">
        <v>0</v>
      </c>
      <c r="V125" s="75"/>
      <c r="W125" s="58"/>
      <c r="X125" s="75"/>
      <c r="Y125" s="79">
        <f t="shared" si="9"/>
        <v>0</v>
      </c>
      <c r="Z125" s="101">
        <f t="shared" si="9"/>
        <v>0</v>
      </c>
      <c r="AA125" s="81"/>
      <c r="AB125" s="101">
        <f t="shared" si="10"/>
        <v>0</v>
      </c>
      <c r="AC125" s="103"/>
    </row>
    <row r="126" spans="1:41" ht="16.5" hidden="1" customHeight="1">
      <c r="A126" s="66"/>
      <c r="B126" s="120"/>
      <c r="C126" s="91"/>
      <c r="D126" s="91"/>
      <c r="E126" s="91"/>
      <c r="F126" s="91"/>
      <c r="G126" s="91"/>
      <c r="H126" s="66"/>
      <c r="I126" s="58"/>
      <c r="J126" s="75"/>
      <c r="K126" s="58"/>
      <c r="L126" s="75"/>
      <c r="M126" s="156"/>
      <c r="N126" s="75"/>
      <c r="O126" s="75"/>
      <c r="P126" s="75"/>
      <c r="Q126" s="156"/>
      <c r="R126" s="75"/>
      <c r="S126" s="75"/>
      <c r="T126" s="75"/>
      <c r="U126" s="156">
        <f>SUM(U34:U125)</f>
        <v>2145380873</v>
      </c>
      <c r="V126" s="75">
        <f>SUM(V34:V125)</f>
        <v>11869003135.450005</v>
      </c>
      <c r="W126" s="75"/>
      <c r="X126" s="75">
        <f>SUM(X34:X125)</f>
        <v>1375987959.8000004</v>
      </c>
      <c r="Y126" s="184" t="e">
        <f>SUM(Y34:Y125)</f>
        <v>#REF!</v>
      </c>
      <c r="Z126" s="80" t="e">
        <f>SUM(Z34:Z125)</f>
        <v>#REF!</v>
      </c>
      <c r="AA126" s="80"/>
      <c r="AB126" s="80">
        <f>SUM(AB34:AB125)</f>
        <v>2400364042.9699998</v>
      </c>
      <c r="AC126" s="123"/>
    </row>
    <row r="127" spans="1:41" s="2" customFormat="1" ht="42" customHeight="1">
      <c r="A127" s="70"/>
      <c r="B127" s="185"/>
      <c r="C127" s="186" t="s">
        <v>113</v>
      </c>
      <c r="D127" s="186"/>
      <c r="E127" s="186"/>
      <c r="F127" s="186"/>
      <c r="G127" s="186"/>
      <c r="H127" s="187"/>
      <c r="I127" s="156"/>
      <c r="J127" s="75"/>
      <c r="K127" s="156"/>
      <c r="L127" s="75"/>
      <c r="M127" s="156"/>
      <c r="N127" s="75"/>
      <c r="O127" s="75"/>
      <c r="P127" s="75"/>
      <c r="Q127" s="156">
        <f>Q30+Q93</f>
        <v>2173731373</v>
      </c>
      <c r="R127" s="75">
        <f>R30+R93</f>
        <v>12389042686.860001</v>
      </c>
      <c r="S127" s="75">
        <f>S30+S93</f>
        <v>0</v>
      </c>
      <c r="T127" s="75">
        <f>T30+T93</f>
        <v>1206148193.4300001</v>
      </c>
      <c r="U127" s="156">
        <f>U30+U94</f>
        <v>1159784405</v>
      </c>
      <c r="V127" s="75">
        <f>V30+V94</f>
        <v>5691737932.4200001</v>
      </c>
      <c r="W127" s="75"/>
      <c r="X127" s="75">
        <f>X30+X94</f>
        <v>606117519.02999997</v>
      </c>
      <c r="Y127" s="184">
        <f>Y30+Y94</f>
        <v>1566018364</v>
      </c>
      <c r="Z127" s="80">
        <f>Z30+Z94</f>
        <v>6424777899.5500002</v>
      </c>
      <c r="AA127" s="133">
        <v>0</v>
      </c>
      <c r="AB127" s="101">
        <f>AB30+AB94</f>
        <v>606117519.02999997</v>
      </c>
      <c r="AC127" s="103"/>
      <c r="AD127"/>
      <c r="AE127"/>
      <c r="AF127"/>
      <c r="AG127"/>
      <c r="AH127"/>
      <c r="AI127"/>
      <c r="AJ127"/>
      <c r="AK127"/>
      <c r="AL127"/>
      <c r="AM127"/>
      <c r="AN127"/>
      <c r="AO127"/>
    </row>
    <row r="128" spans="1:41" ht="39" customHeight="1">
      <c r="A128" s="66"/>
      <c r="B128" s="66"/>
      <c r="C128" s="66"/>
      <c r="D128" s="73" t="s">
        <v>114</v>
      </c>
      <c r="E128" s="73"/>
      <c r="F128" s="73"/>
      <c r="G128" s="73"/>
      <c r="H128" s="66"/>
      <c r="I128" s="66"/>
      <c r="J128" s="66"/>
      <c r="K128" s="66"/>
      <c r="L128" s="58"/>
      <c r="M128" s="66"/>
      <c r="N128" s="66"/>
      <c r="O128" s="66"/>
      <c r="P128" s="70"/>
      <c r="Q128" s="68"/>
      <c r="R128" s="69"/>
      <c r="S128" s="121"/>
      <c r="T128" s="69"/>
      <c r="U128" s="68"/>
      <c r="V128" s="68"/>
      <c r="W128" s="68"/>
      <c r="X128" s="68"/>
      <c r="Y128" s="81"/>
      <c r="Z128" s="81"/>
      <c r="AA128" s="81"/>
      <c r="AB128" s="81"/>
      <c r="AC128" s="132"/>
    </row>
    <row r="129" spans="1:33" ht="16.5">
      <c r="A129" s="66"/>
      <c r="B129" s="66"/>
      <c r="C129" s="28" t="s">
        <v>115</v>
      </c>
      <c r="D129" s="28"/>
      <c r="E129" s="28"/>
      <c r="F129" s="28"/>
      <c r="G129" s="28"/>
      <c r="H129" s="66"/>
      <c r="I129" s="66"/>
      <c r="J129" s="66"/>
      <c r="K129" s="66"/>
      <c r="L129" s="75"/>
      <c r="M129" s="66"/>
      <c r="N129" s="66"/>
      <c r="O129" s="66"/>
      <c r="P129" s="69"/>
      <c r="Q129" s="68"/>
      <c r="R129" s="69"/>
      <c r="S129" s="121"/>
      <c r="T129" s="77">
        <v>-74459.34</v>
      </c>
      <c r="U129" s="68"/>
      <c r="V129" s="68"/>
      <c r="W129" s="68"/>
      <c r="X129" s="69">
        <v>-675964.11</v>
      </c>
      <c r="Y129" s="79"/>
      <c r="Z129" s="79"/>
      <c r="AA129" s="81"/>
      <c r="AB129" s="80">
        <f>L129+P129+T129+X129</f>
        <v>-750423.45</v>
      </c>
      <c r="AC129" s="123"/>
    </row>
    <row r="130" spans="1:33" ht="16.5">
      <c r="A130" s="66"/>
      <c r="B130" s="66"/>
      <c r="C130" s="28" t="s">
        <v>116</v>
      </c>
      <c r="D130" s="28"/>
      <c r="E130" s="28"/>
      <c r="F130" s="28"/>
      <c r="G130" s="28"/>
      <c r="H130" s="66"/>
      <c r="I130" s="66"/>
      <c r="J130" s="66"/>
      <c r="K130" s="66"/>
      <c r="L130" s="75"/>
      <c r="M130" s="66"/>
      <c r="N130" s="66"/>
      <c r="O130" s="66"/>
      <c r="P130" s="69"/>
      <c r="Q130" s="68"/>
      <c r="R130" s="69"/>
      <c r="S130" s="121"/>
      <c r="T130" s="77">
        <v>-591943.74</v>
      </c>
      <c r="U130" s="68"/>
      <c r="V130" s="68"/>
      <c r="W130" s="68"/>
      <c r="X130" s="69">
        <v>-116217.51</v>
      </c>
      <c r="Y130" s="79"/>
      <c r="Z130" s="79"/>
      <c r="AA130" s="81"/>
      <c r="AB130" s="80">
        <f>L130+P130+T130+X130</f>
        <v>-708161.25</v>
      </c>
      <c r="AC130" s="123"/>
    </row>
    <row r="131" spans="1:33" ht="16.5">
      <c r="A131" s="66"/>
      <c r="B131" s="66"/>
      <c r="C131" s="66"/>
      <c r="D131" s="28"/>
      <c r="E131" s="28"/>
      <c r="F131" s="28"/>
      <c r="G131" s="28"/>
      <c r="H131" s="66"/>
      <c r="I131" s="66"/>
      <c r="J131" s="66"/>
      <c r="K131" s="66"/>
      <c r="L131" s="75"/>
      <c r="M131" s="66"/>
      <c r="N131" s="66"/>
      <c r="O131" s="66"/>
      <c r="P131" s="78"/>
      <c r="Q131" s="78">
        <f>Q127+Q129+Q130</f>
        <v>2173731373</v>
      </c>
      <c r="R131" s="78">
        <f>R127+R129+R130</f>
        <v>12389042686.860001</v>
      </c>
      <c r="S131" s="188"/>
      <c r="T131" s="78">
        <f>T127+T129+T130</f>
        <v>1205481790.3500001</v>
      </c>
      <c r="U131" s="68"/>
      <c r="V131" s="68"/>
      <c r="W131" s="68"/>
      <c r="X131" s="78">
        <f>X127+X129+X130</f>
        <v>605325337.40999997</v>
      </c>
      <c r="Y131" s="189"/>
      <c r="Z131" s="101"/>
      <c r="AA131" s="101"/>
      <c r="AB131" s="101"/>
      <c r="AC131" s="103"/>
    </row>
    <row r="132" spans="1:33" ht="31.5" customHeight="1">
      <c r="A132" s="28" t="s">
        <v>31</v>
      </c>
      <c r="B132" s="28"/>
      <c r="C132" s="120" t="s">
        <v>33</v>
      </c>
      <c r="D132" s="73" t="s">
        <v>114</v>
      </c>
      <c r="E132" s="73"/>
      <c r="F132" s="73"/>
      <c r="G132" s="73"/>
      <c r="H132" s="74"/>
      <c r="I132" s="76"/>
      <c r="J132" s="76"/>
      <c r="K132" s="76"/>
      <c r="L132" s="76"/>
      <c r="M132" s="66"/>
      <c r="N132" s="66"/>
      <c r="O132" s="66"/>
      <c r="P132" s="75"/>
      <c r="Q132" s="68"/>
      <c r="R132" s="69"/>
      <c r="S132" s="121"/>
      <c r="T132" s="69"/>
      <c r="U132" s="68"/>
      <c r="V132" s="68"/>
      <c r="W132" s="68"/>
      <c r="X132" s="68"/>
      <c r="Y132" s="79"/>
      <c r="Z132" s="79"/>
      <c r="AA132" s="81"/>
      <c r="AB132" s="80"/>
      <c r="AC132" s="123"/>
    </row>
    <row r="133" spans="1:33" ht="30" customHeight="1">
      <c r="A133" s="66"/>
      <c r="B133" s="66"/>
      <c r="C133" s="120" t="s">
        <v>36</v>
      </c>
      <c r="D133" s="73" t="s">
        <v>117</v>
      </c>
      <c r="E133" s="73"/>
      <c r="F133" s="73"/>
      <c r="G133" s="73"/>
      <c r="H133" s="74"/>
      <c r="I133" s="76"/>
      <c r="J133" s="76"/>
      <c r="K133" s="76"/>
      <c r="L133" s="76"/>
      <c r="M133" s="66"/>
      <c r="N133" s="66"/>
      <c r="O133" s="66"/>
      <c r="P133" s="75"/>
      <c r="Q133" s="68"/>
      <c r="R133" s="69"/>
      <c r="S133" s="121"/>
      <c r="T133" s="69"/>
      <c r="U133" s="68"/>
      <c r="V133" s="68"/>
      <c r="W133" s="68"/>
      <c r="X133" s="68"/>
      <c r="Y133" s="79"/>
      <c r="Z133" s="79"/>
      <c r="AA133" s="81"/>
      <c r="AB133" s="80"/>
      <c r="AC133" s="123"/>
    </row>
    <row r="134" spans="1:33" ht="20.25" customHeight="1">
      <c r="A134" s="28" t="s">
        <v>118</v>
      </c>
      <c r="B134" s="28"/>
      <c r="C134" s="73" t="s">
        <v>119</v>
      </c>
      <c r="D134" s="73"/>
      <c r="E134" s="73"/>
      <c r="F134" s="73"/>
      <c r="G134" s="73"/>
      <c r="H134" s="74"/>
      <c r="I134" s="76"/>
      <c r="J134" s="76"/>
      <c r="K134" s="76"/>
      <c r="L134" s="76"/>
      <c r="M134" s="66"/>
      <c r="N134" s="66"/>
      <c r="O134" s="66"/>
      <c r="P134" s="75"/>
      <c r="Q134" s="68"/>
      <c r="R134" s="69"/>
      <c r="S134" s="121"/>
      <c r="T134" s="69"/>
      <c r="U134" s="68"/>
      <c r="V134" s="68"/>
      <c r="W134" s="68"/>
      <c r="X134" s="68"/>
      <c r="Y134" s="79"/>
      <c r="Z134" s="79"/>
      <c r="AA134" s="81"/>
      <c r="AB134" s="80"/>
      <c r="AC134" s="123"/>
    </row>
    <row r="135" spans="1:33" ht="42" customHeight="1">
      <c r="A135" s="66"/>
      <c r="B135" s="66"/>
      <c r="C135" s="28" t="s">
        <v>120</v>
      </c>
      <c r="D135" s="28"/>
      <c r="E135" s="28"/>
      <c r="F135" s="28"/>
      <c r="G135" s="28"/>
      <c r="H135" s="76"/>
      <c r="I135" s="76"/>
      <c r="J135" s="76"/>
      <c r="K135" s="76"/>
      <c r="L135" s="75"/>
      <c r="M135" s="76"/>
      <c r="N135" s="76"/>
      <c r="O135" s="76"/>
      <c r="P135" s="75"/>
      <c r="Q135" s="69"/>
      <c r="R135" s="69"/>
      <c r="S135" s="121"/>
      <c r="T135" s="78">
        <f>T131</f>
        <v>1205481790.3500001</v>
      </c>
      <c r="U135" s="68"/>
      <c r="V135" s="68"/>
      <c r="W135" s="68"/>
      <c r="X135" s="78">
        <f>X131</f>
        <v>605325337.40999997</v>
      </c>
      <c r="Y135" s="184">
        <f>Y127</f>
        <v>1566018364</v>
      </c>
      <c r="Z135" s="80">
        <f>Z127</f>
        <v>6424777899.5500002</v>
      </c>
      <c r="AA135" s="81"/>
      <c r="AB135" s="80">
        <f>AB127+AB129+AB130</f>
        <v>604658934.32999992</v>
      </c>
      <c r="AC135" s="123"/>
    </row>
    <row r="136" spans="1:33" ht="24.75" customHeight="1">
      <c r="A136" s="190"/>
      <c r="B136" s="190"/>
      <c r="C136" s="190"/>
      <c r="D136" s="190"/>
      <c r="E136" s="190"/>
      <c r="F136" s="190"/>
      <c r="G136" s="190"/>
      <c r="H136" s="190"/>
      <c r="I136" s="190"/>
      <c r="J136" s="190"/>
      <c r="K136" s="190"/>
      <c r="L136" s="190"/>
      <c r="M136" s="190"/>
      <c r="N136" s="190"/>
      <c r="O136" s="190"/>
      <c r="P136" s="190"/>
      <c r="Q136" s="190"/>
      <c r="R136" s="191"/>
      <c r="S136" s="191"/>
      <c r="T136" s="192"/>
      <c r="U136" s="190"/>
      <c r="V136" s="190"/>
      <c r="W136" s="190"/>
      <c r="X136" s="190"/>
      <c r="Y136" s="190"/>
      <c r="Z136" s="190"/>
      <c r="AA136" s="190"/>
      <c r="AB136" s="190"/>
      <c r="AC136" s="190"/>
    </row>
    <row r="137" spans="1:33" ht="61.5" customHeight="1">
      <c r="A137" s="190"/>
      <c r="B137" s="190"/>
      <c r="C137" s="124" t="s">
        <v>121</v>
      </c>
      <c r="D137" s="124"/>
      <c r="E137" s="124" t="s">
        <v>122</v>
      </c>
      <c r="F137" s="124"/>
      <c r="G137" s="193" t="s">
        <v>59</v>
      </c>
      <c r="H137" s="193"/>
      <c r="I137" s="127"/>
      <c r="J137" s="194"/>
      <c r="K137" s="194"/>
      <c r="L137" s="127"/>
      <c r="M137" s="127"/>
      <c r="N137" s="124"/>
      <c r="O137" s="124"/>
      <c r="P137" s="195"/>
      <c r="Q137" s="124" t="s">
        <v>60</v>
      </c>
      <c r="R137" s="124"/>
      <c r="S137" s="196"/>
      <c r="T137" s="196"/>
      <c r="U137" s="190"/>
      <c r="V137" s="190"/>
      <c r="W137" s="190"/>
      <c r="X137" s="190"/>
      <c r="Y137" s="190"/>
      <c r="Z137" s="190"/>
      <c r="AA137" s="190"/>
      <c r="AB137" s="190"/>
      <c r="AC137" s="190"/>
    </row>
    <row r="138" spans="1:33" ht="15.75">
      <c r="A138" s="190"/>
      <c r="B138" s="190"/>
      <c r="C138" s="190"/>
      <c r="D138" s="190"/>
      <c r="E138" s="190"/>
      <c r="F138" s="190"/>
      <c r="G138" s="190"/>
      <c r="H138" s="190"/>
      <c r="I138" s="190"/>
      <c r="J138" s="190"/>
      <c r="K138" s="190"/>
      <c r="L138" s="190"/>
      <c r="M138" s="190"/>
      <c r="N138" s="190"/>
      <c r="O138" s="190"/>
      <c r="P138" s="190"/>
      <c r="Q138" s="190"/>
      <c r="R138" s="191"/>
      <c r="S138" s="191"/>
      <c r="T138" s="191"/>
      <c r="U138" s="190"/>
      <c r="V138" s="190"/>
      <c r="W138" s="190"/>
      <c r="X138" s="190"/>
      <c r="Y138" s="190"/>
      <c r="Z138" s="190"/>
      <c r="AA138" s="190"/>
      <c r="AB138" s="190"/>
      <c r="AC138" s="190"/>
    </row>
    <row r="139" spans="1:33" ht="15.75">
      <c r="A139" s="197"/>
      <c r="B139" s="197"/>
      <c r="C139" s="197"/>
      <c r="D139" s="197"/>
      <c r="E139" s="197"/>
      <c r="F139" s="197"/>
      <c r="G139" s="197"/>
      <c r="H139" s="197"/>
      <c r="I139" s="197"/>
      <c r="J139" s="197"/>
      <c r="K139" s="197"/>
      <c r="L139" s="197"/>
      <c r="M139" s="197"/>
      <c r="N139" s="197"/>
      <c r="O139" s="197"/>
      <c r="P139" s="197"/>
      <c r="Q139" s="25"/>
      <c r="R139" s="198"/>
      <c r="S139" s="198"/>
      <c r="T139" s="198"/>
      <c r="U139" s="25"/>
      <c r="V139" s="25"/>
      <c r="W139" s="25"/>
      <c r="X139" s="25"/>
      <c r="Y139" s="25"/>
      <c r="Z139" s="25"/>
      <c r="AA139" s="25"/>
      <c r="AB139" s="198"/>
      <c r="AC139" s="198"/>
    </row>
    <row r="140" spans="1:33" ht="15.75">
      <c r="A140" s="197"/>
      <c r="B140" s="197"/>
      <c r="C140" s="197"/>
      <c r="D140" s="197"/>
      <c r="E140" s="197"/>
      <c r="F140" s="197"/>
      <c r="G140" s="197"/>
      <c r="H140" s="197"/>
      <c r="I140" s="197"/>
      <c r="J140" s="197"/>
      <c r="K140" s="197"/>
      <c r="L140" s="197"/>
      <c r="M140" s="197"/>
      <c r="N140" s="197"/>
      <c r="O140" s="197"/>
      <c r="P140" s="197"/>
      <c r="Q140" s="25"/>
      <c r="R140" s="198"/>
      <c r="S140" s="198"/>
      <c r="T140" s="198"/>
      <c r="U140" s="25"/>
      <c r="V140" s="25"/>
      <c r="W140" s="25"/>
      <c r="X140" s="25"/>
      <c r="Y140" s="25"/>
      <c r="Z140" s="25"/>
      <c r="AA140" s="25"/>
      <c r="AB140" s="25"/>
      <c r="AC140" s="25"/>
    </row>
    <row r="141" spans="1:33" ht="15.75">
      <c r="A141" s="197"/>
      <c r="B141" s="197"/>
      <c r="C141" s="197"/>
      <c r="D141" s="197"/>
      <c r="E141" s="197"/>
      <c r="F141" s="197"/>
      <c r="G141" s="197"/>
      <c r="H141" s="197"/>
      <c r="I141" s="197"/>
      <c r="J141" s="197"/>
      <c r="K141" s="197"/>
      <c r="L141" s="199"/>
      <c r="M141" s="197"/>
      <c r="N141" s="197"/>
      <c r="O141" s="197"/>
      <c r="P141" s="197"/>
      <c r="U141" s="25"/>
      <c r="V141" s="25"/>
      <c r="W141" s="25"/>
      <c r="X141" s="25"/>
      <c r="Y141" s="25"/>
      <c r="Z141" s="25"/>
      <c r="AA141" s="25"/>
      <c r="AB141" s="25"/>
      <c r="AC141" s="25"/>
    </row>
    <row r="142" spans="1:33" ht="15.75">
      <c r="A142" s="197"/>
      <c r="B142" s="197"/>
      <c r="C142" s="197"/>
      <c r="D142" s="197"/>
      <c r="E142" s="197"/>
      <c r="F142" s="197"/>
      <c r="G142" s="197"/>
      <c r="H142" s="197"/>
      <c r="I142" s="197">
        <v>1843792282</v>
      </c>
      <c r="J142" s="197">
        <v>10651748472.389999</v>
      </c>
      <c r="K142" s="197"/>
      <c r="L142" s="197">
        <v>1008524172.95</v>
      </c>
      <c r="M142" s="197"/>
      <c r="N142" s="197"/>
      <c r="O142" s="197"/>
      <c r="P142" s="197"/>
      <c r="Q142" s="200">
        <v>2173731373</v>
      </c>
      <c r="R142" s="200">
        <v>12389042686.860001</v>
      </c>
      <c r="S142" s="1"/>
      <c r="T142" s="141">
        <v>1205481790.3499999</v>
      </c>
      <c r="U142" s="25"/>
      <c r="V142" s="25"/>
      <c r="W142" s="25"/>
      <c r="X142" s="25"/>
      <c r="Y142" s="25"/>
      <c r="Z142" s="25"/>
      <c r="AA142" s="25"/>
      <c r="AB142" s="25"/>
      <c r="AC142" s="25"/>
    </row>
    <row r="143" spans="1:33" ht="18">
      <c r="A143" s="202"/>
      <c r="B143" s="202"/>
      <c r="C143" s="202"/>
      <c r="D143" s="202"/>
      <c r="E143" s="202"/>
      <c r="F143" s="202"/>
      <c r="G143" s="202"/>
      <c r="H143" s="202"/>
      <c r="I143" s="202"/>
      <c r="J143" s="202"/>
      <c r="K143" s="202"/>
      <c r="L143" s="202"/>
      <c r="M143" s="202"/>
      <c r="N143" s="202"/>
      <c r="O143" s="202"/>
      <c r="P143" s="202"/>
      <c r="Q143" s="203">
        <f>Q142-Q127</f>
        <v>0</v>
      </c>
      <c r="R143" s="2">
        <f>R142-R127</f>
        <v>0</v>
      </c>
      <c r="T143" s="2">
        <f>T142-T135</f>
        <v>0</v>
      </c>
      <c r="AD143" s="204"/>
      <c r="AG143" s="205"/>
    </row>
    <row r="144" spans="1:33" ht="18">
      <c r="A144" s="202"/>
      <c r="B144" s="202"/>
      <c r="C144" s="202"/>
      <c r="D144" s="202"/>
      <c r="E144" s="202"/>
      <c r="F144" s="202"/>
      <c r="G144" s="202"/>
      <c r="H144" s="202"/>
      <c r="I144" s="202"/>
      <c r="J144" s="202"/>
      <c r="K144" s="202"/>
      <c r="L144" s="202"/>
      <c r="M144" s="202"/>
      <c r="N144" s="202"/>
      <c r="O144" s="202"/>
      <c r="P144" s="202"/>
    </row>
    <row r="145" spans="1:16" ht="18">
      <c r="A145" s="202"/>
      <c r="B145" s="202"/>
      <c r="C145" s="202"/>
      <c r="D145" s="202"/>
      <c r="E145" s="202"/>
      <c r="F145" s="202"/>
      <c r="G145" s="202"/>
      <c r="H145" s="202"/>
      <c r="I145" s="202"/>
      <c r="J145" s="202"/>
      <c r="K145" s="202"/>
      <c r="L145" s="202"/>
      <c r="M145" s="202"/>
      <c r="N145" s="202"/>
      <c r="O145" s="202"/>
      <c r="P145" s="202"/>
    </row>
    <row r="146" spans="1:16" ht="18">
      <c r="A146" s="202"/>
      <c r="B146" s="202"/>
      <c r="C146" s="202"/>
      <c r="D146" s="202"/>
      <c r="E146" s="202"/>
      <c r="F146" s="202"/>
      <c r="G146" s="202"/>
      <c r="H146" s="202"/>
      <c r="I146" s="202"/>
      <c r="J146" s="202"/>
      <c r="K146" s="202"/>
      <c r="L146" s="202"/>
      <c r="M146" s="202"/>
      <c r="N146" s="202"/>
      <c r="O146" s="202"/>
      <c r="P146" s="202"/>
    </row>
    <row r="147" spans="1:16" ht="18">
      <c r="A147" s="202"/>
      <c r="B147" s="202"/>
      <c r="C147" s="202"/>
      <c r="D147" s="202"/>
      <c r="E147" s="202"/>
      <c r="F147" s="202"/>
      <c r="G147" s="202"/>
      <c r="H147" s="202"/>
      <c r="I147" s="202"/>
      <c r="J147" s="202"/>
      <c r="K147" s="202"/>
      <c r="L147" s="202"/>
      <c r="M147" s="202"/>
      <c r="N147" s="202"/>
      <c r="O147" s="202"/>
      <c r="P147" s="202"/>
    </row>
    <row r="148" spans="1:16" ht="18">
      <c r="A148" s="202"/>
      <c r="B148" s="202"/>
      <c r="C148" s="202"/>
      <c r="D148" s="202"/>
      <c r="E148" s="202"/>
      <c r="F148" s="202"/>
      <c r="G148" s="202"/>
      <c r="H148" s="202"/>
      <c r="I148" s="202"/>
      <c r="J148" s="202"/>
      <c r="K148" s="202"/>
      <c r="L148" s="202"/>
      <c r="M148" s="202"/>
      <c r="N148" s="202"/>
      <c r="O148" s="202"/>
      <c r="P148" s="202"/>
    </row>
    <row r="149" spans="1:16" ht="18">
      <c r="A149" s="202"/>
      <c r="B149" s="202"/>
      <c r="C149" s="202"/>
      <c r="D149" s="202"/>
      <c r="E149" s="202"/>
      <c r="F149" s="202"/>
      <c r="G149" s="202"/>
      <c r="H149" s="202"/>
      <c r="I149" s="202"/>
      <c r="J149" s="202"/>
      <c r="K149" s="202"/>
      <c r="L149" s="202"/>
      <c r="M149" s="202"/>
      <c r="N149" s="202"/>
      <c r="O149" s="202"/>
      <c r="P149" s="202"/>
    </row>
    <row r="150" spans="1:16" ht="18">
      <c r="A150" s="202"/>
      <c r="B150" s="202"/>
      <c r="C150" s="202"/>
      <c r="D150" s="202"/>
      <c r="E150" s="202"/>
      <c r="F150" s="202"/>
      <c r="G150" s="202"/>
      <c r="H150" s="202"/>
      <c r="I150" s="202"/>
      <c r="J150" s="202"/>
      <c r="K150" s="202"/>
      <c r="L150" s="202"/>
      <c r="M150" s="202"/>
      <c r="N150" s="202"/>
      <c r="O150" s="202"/>
      <c r="P150" s="202"/>
    </row>
    <row r="151" spans="1:16" ht="18">
      <c r="A151" s="202"/>
      <c r="B151" s="202"/>
      <c r="C151" s="202"/>
      <c r="D151" s="202"/>
      <c r="E151" s="202"/>
      <c r="F151" s="202"/>
      <c r="G151" s="202"/>
      <c r="H151" s="202"/>
      <c r="I151" s="202"/>
      <c r="J151" s="202"/>
      <c r="K151" s="202"/>
      <c r="L151" s="202"/>
      <c r="M151" s="202"/>
      <c r="N151" s="202"/>
      <c r="O151" s="202"/>
      <c r="P151" s="202"/>
    </row>
    <row r="152" spans="1:16" ht="18">
      <c r="A152" s="202"/>
      <c r="B152" s="202"/>
      <c r="C152" s="202"/>
      <c r="D152" s="202"/>
      <c r="E152" s="202"/>
      <c r="F152" s="202"/>
      <c r="G152" s="202"/>
      <c r="H152" s="202"/>
      <c r="I152" s="202"/>
      <c r="J152" s="202"/>
      <c r="K152" s="202"/>
      <c r="L152" s="202"/>
      <c r="M152" s="202"/>
      <c r="N152" s="202"/>
      <c r="O152" s="202"/>
      <c r="P152" s="202"/>
    </row>
    <row r="153" spans="1:16" ht="25.5" customHeight="1">
      <c r="A153" s="202"/>
      <c r="B153" s="206"/>
      <c r="C153" s="206"/>
      <c r="D153" s="206"/>
      <c r="E153" s="206"/>
      <c r="F153" s="206"/>
      <c r="G153" s="206"/>
      <c r="H153" s="206"/>
      <c r="I153" s="206"/>
      <c r="J153" s="206"/>
      <c r="K153" s="206"/>
      <c r="L153" s="206"/>
      <c r="M153" s="206"/>
      <c r="N153" s="206"/>
      <c r="O153" s="206"/>
      <c r="P153" s="206"/>
    </row>
    <row r="154" spans="1:16" ht="18">
      <c r="A154" s="202"/>
      <c r="B154" s="202"/>
      <c r="C154" s="202"/>
      <c r="D154" s="202"/>
      <c r="E154" s="202"/>
      <c r="F154" s="202"/>
      <c r="G154" s="202"/>
      <c r="H154" s="202"/>
      <c r="I154" s="202"/>
      <c r="J154" s="202"/>
      <c r="K154" s="202"/>
      <c r="L154" s="202"/>
      <c r="M154" s="202"/>
      <c r="N154" s="202"/>
      <c r="O154" s="202"/>
      <c r="P154" s="202"/>
    </row>
    <row r="155" spans="1:16" ht="30" customHeight="1">
      <c r="A155" s="202"/>
      <c r="B155" s="207"/>
      <c r="C155" s="207"/>
      <c r="D155" s="207"/>
      <c r="E155" s="207"/>
      <c r="F155" s="207"/>
      <c r="G155" s="207"/>
      <c r="H155" s="207"/>
      <c r="I155" s="207"/>
      <c r="J155" s="207"/>
      <c r="K155" s="207"/>
      <c r="L155" s="207"/>
      <c r="M155" s="207"/>
      <c r="N155" s="207"/>
      <c r="O155" s="207"/>
      <c r="P155" s="207"/>
    </row>
    <row r="156" spans="1:16" ht="18">
      <c r="A156" s="202"/>
      <c r="B156" s="202"/>
      <c r="C156" s="202"/>
      <c r="D156" s="202"/>
      <c r="E156" s="202"/>
      <c r="F156" s="202"/>
      <c r="G156" s="202"/>
      <c r="H156" s="202"/>
      <c r="I156" s="202"/>
      <c r="J156" s="202"/>
      <c r="K156" s="202"/>
      <c r="L156" s="202"/>
      <c r="M156" s="202"/>
      <c r="N156" s="202"/>
      <c r="O156" s="202"/>
      <c r="P156" s="202"/>
    </row>
    <row r="157" spans="1:16" ht="18">
      <c r="A157" s="202"/>
      <c r="B157" s="202"/>
      <c r="C157" s="202"/>
      <c r="D157" s="202"/>
      <c r="E157" s="202"/>
      <c r="F157" s="202"/>
      <c r="G157" s="202"/>
      <c r="H157" s="202"/>
      <c r="I157" s="202"/>
      <c r="J157" s="202"/>
      <c r="K157" s="202"/>
      <c r="L157" s="202"/>
      <c r="M157" s="202"/>
      <c r="N157" s="202"/>
      <c r="O157" s="202"/>
      <c r="P157" s="202"/>
    </row>
    <row r="158" spans="1:16">
      <c r="A158" s="208"/>
      <c r="B158" s="208"/>
      <c r="C158" s="208"/>
      <c r="D158" s="208"/>
      <c r="E158" s="208"/>
      <c r="F158" s="208"/>
      <c r="G158" s="208"/>
      <c r="H158" s="208"/>
      <c r="I158" s="208"/>
      <c r="J158" s="208"/>
      <c r="K158" s="208"/>
      <c r="L158" s="208"/>
      <c r="M158" s="208"/>
      <c r="N158" s="208"/>
      <c r="O158" s="208"/>
      <c r="P158" s="208"/>
    </row>
    <row r="169" spans="10:13" ht="18">
      <c r="J169" s="209">
        <v>1477617</v>
      </c>
      <c r="L169" s="210">
        <v>4689662.5199999996</v>
      </c>
      <c r="M169" s="210">
        <v>4689662.5199999996</v>
      </c>
    </row>
    <row r="170" spans="10:13" ht="18">
      <c r="J170" s="209">
        <v>521561</v>
      </c>
      <c r="L170" s="210">
        <v>1202139.01</v>
      </c>
      <c r="M170" s="210">
        <v>1202139.01</v>
      </c>
    </row>
    <row r="171" spans="10:13" ht="18">
      <c r="J171" s="211">
        <v>8210559</v>
      </c>
      <c r="L171" s="210">
        <v>20745446.68</v>
      </c>
      <c r="M171" s="210">
        <v>20745446.68</v>
      </c>
    </row>
    <row r="172" spans="10:13" ht="18">
      <c r="J172" s="211">
        <v>765619</v>
      </c>
      <c r="L172" s="210">
        <v>1598602.61</v>
      </c>
      <c r="M172" s="210">
        <v>1598602.61</v>
      </c>
    </row>
    <row r="173" spans="10:13" ht="18">
      <c r="J173" s="211">
        <v>16405816</v>
      </c>
      <c r="L173" s="210">
        <v>77515853.730000004</v>
      </c>
      <c r="M173" s="210">
        <v>77515853.730000004</v>
      </c>
    </row>
    <row r="174" spans="10:13" ht="18">
      <c r="J174" s="211">
        <v>95347</v>
      </c>
      <c r="L174" s="210">
        <v>483997.44</v>
      </c>
      <c r="M174" s="210">
        <v>483997.44</v>
      </c>
    </row>
    <row r="175" spans="10:13" ht="18">
      <c r="J175" s="211">
        <v>7515059</v>
      </c>
      <c r="L175" s="210">
        <v>12751711.25</v>
      </c>
      <c r="M175" s="210">
        <v>12751711.25</v>
      </c>
    </row>
    <row r="176" spans="10:13" ht="18">
      <c r="J176" s="211">
        <v>29476650</v>
      </c>
      <c r="L176" s="210">
        <v>73861261.129999995</v>
      </c>
      <c r="M176" s="210">
        <v>73861261.129999995</v>
      </c>
    </row>
    <row r="177" spans="9:13" ht="18">
      <c r="J177" s="211">
        <v>111405654</v>
      </c>
      <c r="L177" s="212">
        <v>335165528.88</v>
      </c>
      <c r="M177" s="212">
        <v>335165528.88</v>
      </c>
    </row>
    <row r="178" spans="9:13" ht="18">
      <c r="J178" s="211">
        <v>212390</v>
      </c>
      <c r="L178" s="212">
        <v>785607.6</v>
      </c>
      <c r="M178" s="212">
        <v>785607.6</v>
      </c>
    </row>
    <row r="179" spans="9:13" ht="18">
      <c r="I179" s="2"/>
      <c r="J179" s="211">
        <v>542310</v>
      </c>
      <c r="L179" s="210">
        <v>1409725.86</v>
      </c>
      <c r="M179" s="210">
        <v>1409725.86</v>
      </c>
    </row>
    <row r="180" spans="9:13" ht="18">
      <c r="J180" s="211">
        <v>121969</v>
      </c>
      <c r="L180" s="212">
        <v>349044.2</v>
      </c>
      <c r="M180" s="212">
        <v>349044.2</v>
      </c>
    </row>
    <row r="181" spans="9:13" ht="18">
      <c r="J181" s="213">
        <v>356658</v>
      </c>
      <c r="L181" s="210">
        <v>947614.43</v>
      </c>
      <c r="M181" s="210">
        <v>947614.43</v>
      </c>
    </row>
    <row r="182" spans="9:13" ht="18">
      <c r="J182" s="213">
        <v>5148662</v>
      </c>
      <c r="L182" s="210">
        <v>17274227.079999998</v>
      </c>
      <c r="M182" s="210">
        <v>17274227.079999998</v>
      </c>
    </row>
    <row r="183" spans="9:13" ht="18">
      <c r="J183" s="213">
        <v>32512181</v>
      </c>
      <c r="L183" s="212">
        <v>119920584.56</v>
      </c>
      <c r="M183" s="212">
        <v>119920584.56</v>
      </c>
    </row>
    <row r="184" spans="9:13" ht="18">
      <c r="J184" s="211">
        <v>20429</v>
      </c>
      <c r="L184" s="210">
        <v>65557.679999999993</v>
      </c>
      <c r="M184" s="210">
        <v>65557.679999999993</v>
      </c>
    </row>
    <row r="185" spans="9:13" ht="18">
      <c r="J185" s="211">
        <v>1226442</v>
      </c>
      <c r="L185" s="210">
        <v>5468401.6399999997</v>
      </c>
      <c r="M185" s="210">
        <v>5422121.6399999997</v>
      </c>
    </row>
    <row r="186" spans="9:13" ht="18">
      <c r="J186" s="211">
        <v>193437069</v>
      </c>
      <c r="L186" s="212">
        <v>842171681.98000002</v>
      </c>
      <c r="M186" s="212">
        <v>842171681.98000002</v>
      </c>
    </row>
    <row r="187" spans="9:13" ht="18">
      <c r="J187" s="211">
        <v>15448293</v>
      </c>
      <c r="L187" s="210">
        <v>73436138.739999995</v>
      </c>
      <c r="M187" s="210">
        <v>73436138.739999995</v>
      </c>
    </row>
    <row r="188" spans="9:13" ht="18">
      <c r="J188" s="211">
        <v>4539398</v>
      </c>
      <c r="L188" s="210">
        <v>3153193.85</v>
      </c>
      <c r="M188" s="210">
        <v>3153193.85</v>
      </c>
    </row>
    <row r="189" spans="9:13" ht="18">
      <c r="J189" s="211">
        <v>1639017</v>
      </c>
      <c r="L189" s="210">
        <v>4894809.24</v>
      </c>
      <c r="M189" s="210">
        <v>4894809.24</v>
      </c>
    </row>
    <row r="190" spans="9:13" ht="18">
      <c r="J190" s="211">
        <v>422789</v>
      </c>
      <c r="L190" s="212">
        <v>606246.5</v>
      </c>
      <c r="M190" s="212">
        <v>606246.5</v>
      </c>
    </row>
    <row r="191" spans="9:13" ht="18">
      <c r="J191" s="211">
        <v>101846</v>
      </c>
      <c r="L191" s="210">
        <v>414368.46</v>
      </c>
      <c r="M191" s="210">
        <v>414368.46</v>
      </c>
    </row>
    <row r="192" spans="9:13" ht="18">
      <c r="J192" s="211">
        <f>SUM(J169:J191)</f>
        <v>431603335</v>
      </c>
      <c r="L192" s="214">
        <f>SUM(L169:L191)</f>
        <v>1598911405.0699999</v>
      </c>
      <c r="M192" s="214">
        <f>SUM(M169:M191)</f>
        <v>1598865125.0699999</v>
      </c>
    </row>
    <row r="194" spans="10:13" ht="15">
      <c r="J194" s="1">
        <v>1762740</v>
      </c>
      <c r="L194" s="25">
        <v>12444755.210000001</v>
      </c>
      <c r="M194" s="25">
        <v>12444755.210000001</v>
      </c>
    </row>
    <row r="195" spans="10:13" ht="15">
      <c r="J195" s="1">
        <v>788</v>
      </c>
      <c r="L195" s="25">
        <v>5326.35</v>
      </c>
      <c r="M195" s="25">
        <v>5326.35</v>
      </c>
    </row>
    <row r="196" spans="10:13" ht="15">
      <c r="J196" s="1">
        <v>4201</v>
      </c>
      <c r="L196" s="25">
        <v>27713.23</v>
      </c>
      <c r="M196" s="25">
        <v>27713.23</v>
      </c>
    </row>
    <row r="197" spans="10:13" ht="15">
      <c r="J197" s="1">
        <v>47212</v>
      </c>
      <c r="L197" s="25">
        <v>368797.3</v>
      </c>
      <c r="M197" s="25">
        <v>368797.3</v>
      </c>
    </row>
    <row r="198" spans="10:13" ht="15">
      <c r="J198" s="1">
        <v>10386</v>
      </c>
      <c r="L198" s="25">
        <v>84796.78</v>
      </c>
      <c r="M198" s="25">
        <v>84796.78</v>
      </c>
    </row>
    <row r="199" spans="10:13" ht="15">
      <c r="J199" s="1">
        <v>14776</v>
      </c>
      <c r="L199" s="25">
        <v>139584.6</v>
      </c>
      <c r="M199" s="25">
        <v>139584.6</v>
      </c>
    </row>
    <row r="200" spans="10:13" ht="18">
      <c r="J200" s="211">
        <f>SUM(J194:J199)</f>
        <v>1840103</v>
      </c>
      <c r="L200" s="215">
        <f>SUM(L194:L199)</f>
        <v>13070973.470000001</v>
      </c>
      <c r="M200" s="215">
        <f>SUM(M194:M199)</f>
        <v>13070973.470000001</v>
      </c>
    </row>
    <row r="202" spans="10:13" ht="15.75">
      <c r="J202" s="1">
        <v>80439033</v>
      </c>
      <c r="L202" s="216">
        <v>343407751.12</v>
      </c>
      <c r="M202" s="216">
        <v>343407751.12</v>
      </c>
    </row>
    <row r="203" spans="10:13" ht="15.75">
      <c r="J203" s="1">
        <v>1841869</v>
      </c>
      <c r="L203" s="215">
        <v>11824093.970000001</v>
      </c>
      <c r="M203" s="215">
        <v>11824093.970000001</v>
      </c>
    </row>
    <row r="204" spans="10:13" ht="15.75">
      <c r="J204" s="1">
        <v>280494110</v>
      </c>
      <c r="L204" s="216">
        <v>1460487823.53</v>
      </c>
      <c r="M204" s="216">
        <v>1460487823.53</v>
      </c>
    </row>
    <row r="205" spans="10:13" ht="15.75">
      <c r="J205" s="1">
        <v>643701</v>
      </c>
      <c r="L205" s="215">
        <v>3526657.94</v>
      </c>
      <c r="M205" s="215">
        <v>3526657.94</v>
      </c>
    </row>
    <row r="206" spans="10:13" ht="15.75">
      <c r="J206" s="1">
        <v>11612588</v>
      </c>
      <c r="L206" s="215">
        <v>63560269.119999997</v>
      </c>
      <c r="M206" s="215">
        <v>63560269.119999997</v>
      </c>
    </row>
    <row r="207" spans="10:13" ht="18">
      <c r="J207" s="211">
        <f>SUM(J202:J206)</f>
        <v>375031301</v>
      </c>
      <c r="L207" s="216">
        <f>SUM(L202:L206)</f>
        <v>1882806595.6799998</v>
      </c>
      <c r="M207" s="216">
        <f>SUM(M202:M206)</f>
        <v>1882806595.6799998</v>
      </c>
    </row>
    <row r="210" spans="10:13" ht="18">
      <c r="J210" s="211">
        <f>J192+J200+J207</f>
        <v>808474739</v>
      </c>
      <c r="L210" s="216">
        <f>L192+L200+L207</f>
        <v>3494788974.2199998</v>
      </c>
      <c r="M210" s="216">
        <f>M192+M200+M207</f>
        <v>3494742694.2199998</v>
      </c>
    </row>
  </sheetData>
  <mergeCells count="172">
    <mergeCell ref="Q137:R137"/>
    <mergeCell ref="S137:T137"/>
    <mergeCell ref="B153:P153"/>
    <mergeCell ref="B155:P155"/>
    <mergeCell ref="A134:B134"/>
    <mergeCell ref="C134:G134"/>
    <mergeCell ref="C135:G135"/>
    <mergeCell ref="C137:F137"/>
    <mergeCell ref="G137:H137"/>
    <mergeCell ref="N137:O137"/>
    <mergeCell ref="C129:G129"/>
    <mergeCell ref="C130:G130"/>
    <mergeCell ref="D131:G131"/>
    <mergeCell ref="A132:B132"/>
    <mergeCell ref="D132:G132"/>
    <mergeCell ref="D133:G133"/>
    <mergeCell ref="B106:B108"/>
    <mergeCell ref="C106:G108"/>
    <mergeCell ref="B109:B125"/>
    <mergeCell ref="C109:G126"/>
    <mergeCell ref="C127:G127"/>
    <mergeCell ref="D128:G128"/>
    <mergeCell ref="Y100:Y102"/>
    <mergeCell ref="Z100:Z102"/>
    <mergeCell ref="AA100:AA102"/>
    <mergeCell ref="AB100:AB102"/>
    <mergeCell ref="B103:B105"/>
    <mergeCell ref="C103:G105"/>
    <mergeCell ref="S100:S102"/>
    <mergeCell ref="T100:T102"/>
    <mergeCell ref="U100:U102"/>
    <mergeCell ref="V100:V102"/>
    <mergeCell ref="W100:W102"/>
    <mergeCell ref="X100:X102"/>
    <mergeCell ref="M100:M102"/>
    <mergeCell ref="N100:N102"/>
    <mergeCell ref="O100:O102"/>
    <mergeCell ref="P100:P102"/>
    <mergeCell ref="Q100:Q102"/>
    <mergeCell ref="R100:R102"/>
    <mergeCell ref="B100:B102"/>
    <mergeCell ref="C100:G102"/>
    <mergeCell ref="I100:I102"/>
    <mergeCell ref="J100:J102"/>
    <mergeCell ref="K100:K102"/>
    <mergeCell ref="L100:L102"/>
    <mergeCell ref="W96:W98"/>
    <mergeCell ref="X96:X98"/>
    <mergeCell ref="Y96:Y98"/>
    <mergeCell ref="Z96:Z98"/>
    <mergeCell ref="AA96:AA98"/>
    <mergeCell ref="AB96:AB98"/>
    <mergeCell ref="Q96:Q98"/>
    <mergeCell ref="R96:R98"/>
    <mergeCell ref="S96:S98"/>
    <mergeCell ref="T96:T98"/>
    <mergeCell ref="U96:U98"/>
    <mergeCell ref="V96:V98"/>
    <mergeCell ref="K96:K98"/>
    <mergeCell ref="L96:L98"/>
    <mergeCell ref="M96:M98"/>
    <mergeCell ref="N96:N98"/>
    <mergeCell ref="O96:O98"/>
    <mergeCell ref="P96:P98"/>
    <mergeCell ref="C93:G93"/>
    <mergeCell ref="C94:G94"/>
    <mergeCell ref="C96:C99"/>
    <mergeCell ref="D96:G99"/>
    <mergeCell ref="I96:I98"/>
    <mergeCell ref="J96:J98"/>
    <mergeCell ref="C87:G87"/>
    <mergeCell ref="C88:G88"/>
    <mergeCell ref="C89:G89"/>
    <mergeCell ref="C90:G90"/>
    <mergeCell ref="C91:G91"/>
    <mergeCell ref="C92:G92"/>
    <mergeCell ref="C81:G81"/>
    <mergeCell ref="C82:G82"/>
    <mergeCell ref="C83:G83"/>
    <mergeCell ref="C84:G84"/>
    <mergeCell ref="C85:G85"/>
    <mergeCell ref="C86:G86"/>
    <mergeCell ref="C75:G75"/>
    <mergeCell ref="C76:G76"/>
    <mergeCell ref="C77:G77"/>
    <mergeCell ref="C78:G78"/>
    <mergeCell ref="C79:G79"/>
    <mergeCell ref="C80:G80"/>
    <mergeCell ref="C69:G69"/>
    <mergeCell ref="C70:G70"/>
    <mergeCell ref="C71:G71"/>
    <mergeCell ref="C72:G72"/>
    <mergeCell ref="C73:G73"/>
    <mergeCell ref="C74:G74"/>
    <mergeCell ref="C63:G63"/>
    <mergeCell ref="C64:G64"/>
    <mergeCell ref="C65:G65"/>
    <mergeCell ref="C66:G66"/>
    <mergeCell ref="C67:G67"/>
    <mergeCell ref="C68:G68"/>
    <mergeCell ref="C57:G57"/>
    <mergeCell ref="C58:G58"/>
    <mergeCell ref="C59:G59"/>
    <mergeCell ref="C60:G60"/>
    <mergeCell ref="C61:G61"/>
    <mergeCell ref="C62:G62"/>
    <mergeCell ref="C50:C52"/>
    <mergeCell ref="D50:G52"/>
    <mergeCell ref="C53:G53"/>
    <mergeCell ref="C54:G54"/>
    <mergeCell ref="C55:G55"/>
    <mergeCell ref="C56:G56"/>
    <mergeCell ref="D41:G41"/>
    <mergeCell ref="C42:C44"/>
    <mergeCell ref="D42:G44"/>
    <mergeCell ref="C45:G45"/>
    <mergeCell ref="C46:C48"/>
    <mergeCell ref="D46:G48"/>
    <mergeCell ref="C29:G29"/>
    <mergeCell ref="B30:G30"/>
    <mergeCell ref="B31:G31"/>
    <mergeCell ref="B32:G32"/>
    <mergeCell ref="C33:G33"/>
    <mergeCell ref="C34:C40"/>
    <mergeCell ref="D34:G40"/>
    <mergeCell ref="C23:G23"/>
    <mergeCell ref="C24:G24"/>
    <mergeCell ref="C25:G25"/>
    <mergeCell ref="C26:G26"/>
    <mergeCell ref="C27:G27"/>
    <mergeCell ref="C28:G28"/>
    <mergeCell ref="X19:X20"/>
    <mergeCell ref="C21:G21"/>
    <mergeCell ref="AD21:AG21"/>
    <mergeCell ref="AJ21:AL21"/>
    <mergeCell ref="AO21:AP21"/>
    <mergeCell ref="C22:G22"/>
    <mergeCell ref="L19:L20"/>
    <mergeCell ref="O19:O20"/>
    <mergeCell ref="P19:P20"/>
    <mergeCell ref="S19:S20"/>
    <mergeCell ref="T19:T20"/>
    <mergeCell ref="W19:W20"/>
    <mergeCell ref="B16:G16"/>
    <mergeCell ref="B17:G17"/>
    <mergeCell ref="B18:G18"/>
    <mergeCell ref="B19:B20"/>
    <mergeCell ref="C19:G20"/>
    <mergeCell ref="K19:K20"/>
    <mergeCell ref="B10:G10"/>
    <mergeCell ref="B11:G11"/>
    <mergeCell ref="B12:G12"/>
    <mergeCell ref="C13:G13"/>
    <mergeCell ref="C14:G14"/>
    <mergeCell ref="A15:G15"/>
    <mergeCell ref="A5:AB5"/>
    <mergeCell ref="A6:AB6"/>
    <mergeCell ref="A7:AB7"/>
    <mergeCell ref="A8:AB8"/>
    <mergeCell ref="B9:G9"/>
    <mergeCell ref="I9:L9"/>
    <mergeCell ref="M9:P9"/>
    <mergeCell ref="Q9:T9"/>
    <mergeCell ref="U9:X9"/>
    <mergeCell ref="Y9:AB9"/>
    <mergeCell ref="A2:AB2"/>
    <mergeCell ref="AD2:AG3"/>
    <mergeCell ref="AL2:AO3"/>
    <mergeCell ref="A3:AB3"/>
    <mergeCell ref="A4:AB4"/>
    <mergeCell ref="AD4:AG4"/>
    <mergeCell ref="AL4:AO4"/>
  </mergeCells>
  <printOptions horizontalCentered="1"/>
  <pageMargins left="0.23622047244094491" right="0.23622047244094491" top="0.31496062992125984" bottom="0.31496062992125984" header="0.31496062992125984" footer="0.31496062992125984"/>
  <pageSetup scale="52" fitToHeight="2" orientation="portrait" verticalDpi="300" r:id="rId1"/>
  <headerFooter alignWithMargins="0"/>
  <rowBreaks count="1" manualBreakCount="1">
    <brk id="40" max="27" man="1"/>
  </rowBreaks>
  <drawing r:id="rId2"/>
</worksheet>
</file>

<file path=xl/worksheets/sheet11.xml><?xml version="1.0" encoding="utf-8"?>
<worksheet xmlns="http://schemas.openxmlformats.org/spreadsheetml/2006/main" xmlns:r="http://schemas.openxmlformats.org/officeDocument/2006/relationships">
  <sheetPr>
    <pageSetUpPr fitToPage="1"/>
  </sheetPr>
  <dimension ref="A1:AP210"/>
  <sheetViews>
    <sheetView topLeftCell="A13" zoomScale="75" zoomScaleNormal="75" zoomScaleSheetLayoutView="70" workbookViewId="0">
      <selection activeCell="H66" sqref="H66"/>
    </sheetView>
  </sheetViews>
  <sheetFormatPr defaultRowHeight="14.25"/>
  <cols>
    <col min="1" max="1" width="6.5703125" style="1" customWidth="1"/>
    <col min="2" max="2" width="7.7109375" style="1" customWidth="1"/>
    <col min="3" max="4" width="12.85546875" style="1" customWidth="1"/>
    <col min="5" max="5" width="9.7109375" style="1" customWidth="1"/>
    <col min="6" max="6" width="9.140625" style="1"/>
    <col min="7" max="7" width="13.7109375" style="1" customWidth="1"/>
    <col min="8" max="8" width="14.85546875" style="1" customWidth="1"/>
    <col min="9" max="9" width="15.7109375" style="1" hidden="1" customWidth="1"/>
    <col min="10" max="10" width="21.28515625" style="1" hidden="1" customWidth="1"/>
    <col min="11" max="11" width="9" style="1" hidden="1" customWidth="1"/>
    <col min="12" max="12" width="21.140625" style="1" hidden="1" customWidth="1"/>
    <col min="13" max="13" width="21.42578125" style="1" hidden="1" customWidth="1"/>
    <col min="14" max="14" width="18.28515625" style="1" hidden="1" customWidth="1"/>
    <col min="15" max="15" width="9" style="1" hidden="1" customWidth="1"/>
    <col min="16" max="16" width="18" style="1" hidden="1" customWidth="1"/>
    <col min="17" max="17" width="21.140625" style="1" customWidth="1"/>
    <col min="18" max="18" width="21.140625" style="2" customWidth="1"/>
    <col min="19" max="19" width="9" style="2" customWidth="1"/>
    <col min="20" max="20" width="19.5703125" style="2" customWidth="1"/>
    <col min="21" max="21" width="16.85546875" style="1" hidden="1" customWidth="1"/>
    <col min="22" max="22" width="18.28515625" style="1" hidden="1" customWidth="1"/>
    <col min="23" max="23" width="9" style="1" hidden="1" customWidth="1"/>
    <col min="24" max="24" width="18" style="1" hidden="1" customWidth="1"/>
    <col min="25" max="25" width="18.140625" style="1" hidden="1" customWidth="1"/>
    <col min="26" max="26" width="21.140625" style="1" hidden="1" customWidth="1"/>
    <col min="27" max="27" width="9" style="1" hidden="1" customWidth="1"/>
    <col min="28" max="29" width="0.7109375" style="1" hidden="1" customWidth="1"/>
    <col min="30" max="30" width="15.5703125" customWidth="1"/>
    <col min="31" max="31" width="16.85546875" hidden="1" customWidth="1"/>
    <col min="32" max="32" width="15.7109375" hidden="1" customWidth="1"/>
    <col min="33" max="33" width="35.140625" customWidth="1"/>
    <col min="34" max="35" width="16.85546875" hidden="1" customWidth="1"/>
    <col min="36" max="36" width="5" customWidth="1"/>
    <col min="37" max="37" width="4.28515625" customWidth="1"/>
    <col min="38" max="38" width="26.7109375" customWidth="1"/>
    <col min="39" max="40" width="14" hidden="1" customWidth="1"/>
    <col min="41" max="41" width="20.42578125" customWidth="1"/>
    <col min="42" max="16384" width="9.140625" style="1"/>
  </cols>
  <sheetData>
    <row r="1" spans="1:41" ht="15" thickBot="1"/>
    <row r="2" spans="1:41" ht="30" customHeight="1">
      <c r="A2" s="3" t="s">
        <v>0</v>
      </c>
      <c r="B2" s="3"/>
      <c r="C2" s="3"/>
      <c r="D2" s="3"/>
      <c r="E2" s="3"/>
      <c r="F2" s="3"/>
      <c r="G2" s="3"/>
      <c r="H2" s="3"/>
      <c r="I2" s="3"/>
      <c r="J2" s="3"/>
      <c r="K2" s="3"/>
      <c r="L2" s="3"/>
      <c r="M2" s="3"/>
      <c r="N2" s="3"/>
      <c r="O2" s="3"/>
      <c r="P2" s="3"/>
      <c r="Q2" s="3"/>
      <c r="R2" s="3"/>
      <c r="S2" s="3"/>
      <c r="T2" s="3"/>
      <c r="U2" s="3"/>
      <c r="V2" s="3"/>
      <c r="W2" s="3"/>
      <c r="X2" s="3"/>
      <c r="Y2" s="3"/>
      <c r="Z2" s="3"/>
      <c r="AA2" s="3"/>
      <c r="AB2" s="3"/>
      <c r="AC2" s="4"/>
      <c r="AD2" s="5" t="s">
        <v>1</v>
      </c>
      <c r="AE2" s="6"/>
      <c r="AF2" s="6"/>
      <c r="AG2" s="7"/>
      <c r="AL2" s="8" t="s">
        <v>2</v>
      </c>
      <c r="AM2" s="9"/>
      <c r="AN2" s="9"/>
      <c r="AO2" s="10"/>
    </row>
    <row r="3" spans="1:41">
      <c r="A3" s="11"/>
      <c r="B3" s="12"/>
      <c r="C3" s="12"/>
      <c r="D3" s="12"/>
      <c r="E3" s="12"/>
      <c r="F3" s="12"/>
      <c r="G3" s="12"/>
      <c r="H3" s="12"/>
      <c r="I3" s="12"/>
      <c r="J3" s="12"/>
      <c r="K3" s="12"/>
      <c r="L3" s="12"/>
      <c r="M3" s="12"/>
      <c r="N3" s="12"/>
      <c r="O3" s="12"/>
      <c r="P3" s="12"/>
      <c r="Q3" s="12"/>
      <c r="R3" s="12"/>
      <c r="S3" s="12"/>
      <c r="T3" s="12"/>
      <c r="U3" s="12"/>
      <c r="V3" s="12"/>
      <c r="W3" s="12"/>
      <c r="X3" s="12"/>
      <c r="Y3" s="12"/>
      <c r="Z3" s="12"/>
      <c r="AA3" s="12"/>
      <c r="AB3" s="13"/>
      <c r="AC3" s="14"/>
      <c r="AD3" s="15"/>
      <c r="AE3" s="16"/>
      <c r="AF3" s="16"/>
      <c r="AG3" s="17"/>
      <c r="AL3" s="18"/>
      <c r="AM3" s="19"/>
      <c r="AN3" s="19"/>
      <c r="AO3" s="20"/>
    </row>
    <row r="4" spans="1:41" ht="30" customHeight="1" thickBot="1">
      <c r="A4" s="3" t="s">
        <v>3</v>
      </c>
      <c r="B4" s="3"/>
      <c r="C4" s="3"/>
      <c r="D4" s="3"/>
      <c r="E4" s="3"/>
      <c r="F4" s="3"/>
      <c r="G4" s="3"/>
      <c r="H4" s="3"/>
      <c r="I4" s="3"/>
      <c r="J4" s="3"/>
      <c r="K4" s="3"/>
      <c r="L4" s="3"/>
      <c r="M4" s="3"/>
      <c r="N4" s="3"/>
      <c r="O4" s="3"/>
      <c r="P4" s="3"/>
      <c r="Q4" s="3"/>
      <c r="R4" s="3"/>
      <c r="S4" s="3"/>
      <c r="T4" s="3"/>
      <c r="U4" s="3"/>
      <c r="V4" s="3"/>
      <c r="W4" s="3"/>
      <c r="X4" s="3"/>
      <c r="Y4" s="3"/>
      <c r="Z4" s="3"/>
      <c r="AA4" s="3"/>
      <c r="AB4" s="3"/>
      <c r="AC4" s="21"/>
      <c r="AD4" s="22" t="s">
        <v>4</v>
      </c>
      <c r="AE4" s="23" t="s">
        <v>5</v>
      </c>
      <c r="AF4" s="23" t="s">
        <v>6</v>
      </c>
      <c r="AG4" s="24" t="s">
        <v>7</v>
      </c>
      <c r="AH4" s="25" t="s">
        <v>8</v>
      </c>
      <c r="AI4" s="25" t="s">
        <v>9</v>
      </c>
      <c r="AJ4" s="26"/>
      <c r="AK4" s="26"/>
      <c r="AL4" s="27" t="s">
        <v>4</v>
      </c>
      <c r="AM4" s="28" t="s">
        <v>5</v>
      </c>
      <c r="AN4" s="28" t="s">
        <v>6</v>
      </c>
      <c r="AO4" s="29" t="s">
        <v>7</v>
      </c>
    </row>
    <row r="5" spans="1:41" ht="15.75">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3"/>
      <c r="AC5" s="14"/>
      <c r="AD5" s="30" t="s">
        <v>10</v>
      </c>
      <c r="AE5" s="31" t="s">
        <v>11</v>
      </c>
      <c r="AF5" s="31" t="s">
        <v>12</v>
      </c>
      <c r="AG5" s="32"/>
      <c r="AH5" s="33">
        <v>1475218683</v>
      </c>
      <c r="AI5" s="34">
        <v>5525570367</v>
      </c>
      <c r="AJ5" s="26"/>
      <c r="AK5" s="26"/>
      <c r="AL5" s="35" t="s">
        <v>13</v>
      </c>
      <c r="AM5" s="36">
        <v>129999465</v>
      </c>
      <c r="AN5" s="36">
        <v>45461877</v>
      </c>
      <c r="AO5" s="32"/>
    </row>
    <row r="6" spans="1:41" ht="104.25" customHeight="1">
      <c r="A6" s="37" t="s">
        <v>141</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8"/>
      <c r="AD6" s="39">
        <v>42856</v>
      </c>
      <c r="AE6" s="31" t="s">
        <v>15</v>
      </c>
      <c r="AF6" s="31" t="s">
        <v>16</v>
      </c>
      <c r="AG6" s="32"/>
      <c r="AH6" s="40">
        <v>1566145793</v>
      </c>
      <c r="AI6" s="41">
        <v>5650990725</v>
      </c>
      <c r="AJ6" s="26"/>
      <c r="AK6" s="26"/>
      <c r="AL6" s="35" t="s">
        <v>17</v>
      </c>
      <c r="AM6" s="42">
        <v>96054193</v>
      </c>
      <c r="AN6" s="42">
        <v>2470202</v>
      </c>
      <c r="AO6" s="32"/>
    </row>
    <row r="7" spans="1:41" s="25" customFormat="1" ht="24" customHeight="1">
      <c r="A7" s="28" t="s">
        <v>18</v>
      </c>
      <c r="B7" s="28"/>
      <c r="C7" s="28"/>
      <c r="D7" s="28"/>
      <c r="E7" s="28"/>
      <c r="F7" s="28"/>
      <c r="G7" s="28"/>
      <c r="H7" s="28"/>
      <c r="I7" s="28"/>
      <c r="J7" s="28"/>
      <c r="K7" s="28"/>
      <c r="L7" s="28"/>
      <c r="M7" s="28"/>
      <c r="N7" s="28"/>
      <c r="O7" s="28"/>
      <c r="P7" s="28"/>
      <c r="Q7" s="28"/>
      <c r="R7" s="28"/>
      <c r="S7" s="28"/>
      <c r="T7" s="28"/>
      <c r="U7" s="28"/>
      <c r="V7" s="28"/>
      <c r="W7" s="28"/>
      <c r="X7" s="28"/>
      <c r="Y7" s="28"/>
      <c r="Z7" s="28"/>
      <c r="AA7" s="28"/>
      <c r="AB7" s="28"/>
      <c r="AC7" s="43"/>
      <c r="AD7" s="39">
        <v>42887</v>
      </c>
      <c r="AE7" s="31" t="s">
        <v>19</v>
      </c>
      <c r="AF7" s="31" t="s">
        <v>20</v>
      </c>
      <c r="AG7" s="32"/>
      <c r="AH7" s="40">
        <v>1384477780</v>
      </c>
      <c r="AI7" s="41">
        <v>5134987638</v>
      </c>
      <c r="AJ7" s="26"/>
      <c r="AK7" s="26"/>
      <c r="AL7" s="35" t="s">
        <v>21</v>
      </c>
      <c r="AM7" s="42">
        <v>101476399</v>
      </c>
      <c r="AN7" s="42">
        <v>5850009</v>
      </c>
      <c r="AO7" s="32"/>
    </row>
    <row r="8" spans="1:41" s="25" customFormat="1" ht="35.25" customHeight="1">
      <c r="A8" s="28" t="s">
        <v>142</v>
      </c>
      <c r="B8" s="28"/>
      <c r="C8" s="28"/>
      <c r="D8" s="28"/>
      <c r="E8" s="28"/>
      <c r="F8" s="28"/>
      <c r="G8" s="28"/>
      <c r="H8" s="28"/>
      <c r="I8" s="28"/>
      <c r="J8" s="28"/>
      <c r="K8" s="28"/>
      <c r="L8" s="28"/>
      <c r="M8" s="28"/>
      <c r="N8" s="28"/>
      <c r="O8" s="28"/>
      <c r="P8" s="28"/>
      <c r="Q8" s="28"/>
      <c r="R8" s="28"/>
      <c r="S8" s="28"/>
      <c r="T8" s="28"/>
      <c r="U8" s="28"/>
      <c r="V8" s="28"/>
      <c r="W8" s="28"/>
      <c r="X8" s="28"/>
      <c r="Y8" s="28"/>
      <c r="Z8" s="28"/>
      <c r="AA8" s="28"/>
      <c r="AB8" s="28"/>
      <c r="AC8" s="43"/>
      <c r="AD8" s="39">
        <v>42917</v>
      </c>
      <c r="AE8" s="42">
        <v>1061650506</v>
      </c>
      <c r="AF8" s="42">
        <v>671148638</v>
      </c>
      <c r="AG8" s="32"/>
      <c r="AH8" s="40">
        <v>1199730138</v>
      </c>
      <c r="AI8" s="41">
        <v>2932529282</v>
      </c>
      <c r="AJ8" s="26"/>
      <c r="AK8" s="26"/>
      <c r="AL8" s="35" t="s">
        <v>23</v>
      </c>
      <c r="AM8" s="42">
        <v>227365065</v>
      </c>
      <c r="AN8" s="42">
        <v>59228713</v>
      </c>
      <c r="AO8" s="32"/>
    </row>
    <row r="9" spans="1:41" ht="29.25" customHeight="1">
      <c r="A9" s="44"/>
      <c r="B9" s="45"/>
      <c r="C9" s="45"/>
      <c r="D9" s="45"/>
      <c r="E9" s="45"/>
      <c r="F9" s="45"/>
      <c r="G9" s="45"/>
      <c r="H9" s="46" t="s">
        <v>24</v>
      </c>
      <c r="I9" s="23" t="s">
        <v>5</v>
      </c>
      <c r="J9" s="23"/>
      <c r="K9" s="23"/>
      <c r="L9" s="23"/>
      <c r="M9" s="23" t="s">
        <v>6</v>
      </c>
      <c r="N9" s="23"/>
      <c r="O9" s="23"/>
      <c r="P9" s="23"/>
      <c r="Q9" s="23" t="s">
        <v>7</v>
      </c>
      <c r="R9" s="23"/>
      <c r="S9" s="23"/>
      <c r="T9" s="23"/>
      <c r="U9" s="23" t="s">
        <v>8</v>
      </c>
      <c r="V9" s="23"/>
      <c r="W9" s="23"/>
      <c r="X9" s="23"/>
      <c r="Y9" s="23" t="s">
        <v>25</v>
      </c>
      <c r="Z9" s="23"/>
      <c r="AA9" s="23"/>
      <c r="AB9" s="23"/>
      <c r="AC9" s="47"/>
      <c r="AD9" s="39">
        <v>42948</v>
      </c>
      <c r="AE9" s="42">
        <v>809805371</v>
      </c>
      <c r="AF9" s="42">
        <v>540571298</v>
      </c>
      <c r="AG9" s="32"/>
      <c r="AH9" s="40">
        <v>600041394</v>
      </c>
      <c r="AI9" s="41">
        <v>1950418063</v>
      </c>
      <c r="AJ9" s="26"/>
      <c r="AK9" s="26"/>
      <c r="AL9" s="35" t="s">
        <v>26</v>
      </c>
      <c r="AM9" s="42">
        <v>68418938</v>
      </c>
      <c r="AN9" s="48">
        <v>24303001</v>
      </c>
      <c r="AO9" s="32"/>
    </row>
    <row r="10" spans="1:41" ht="18.75" customHeight="1">
      <c r="A10" s="49"/>
      <c r="B10" s="50"/>
      <c r="C10" s="50"/>
      <c r="D10" s="50"/>
      <c r="E10" s="50"/>
      <c r="F10" s="50"/>
      <c r="G10" s="50"/>
      <c r="H10" s="49"/>
      <c r="I10" s="49"/>
      <c r="J10" s="49"/>
      <c r="K10" s="49"/>
      <c r="L10" s="51" t="s">
        <v>27</v>
      </c>
      <c r="M10" s="49"/>
      <c r="N10" s="49"/>
      <c r="O10" s="49"/>
      <c r="P10" s="51" t="s">
        <v>27</v>
      </c>
      <c r="Q10" s="44"/>
      <c r="R10" s="52"/>
      <c r="S10" s="52"/>
      <c r="T10" s="53" t="s">
        <v>27</v>
      </c>
      <c r="U10" s="44"/>
      <c r="V10" s="44"/>
      <c r="W10" s="44"/>
      <c r="X10" s="51" t="s">
        <v>27</v>
      </c>
      <c r="Y10" s="44"/>
      <c r="Z10" s="44"/>
      <c r="AA10" s="44"/>
      <c r="AB10" s="51" t="s">
        <v>27</v>
      </c>
      <c r="AC10" s="54"/>
      <c r="AD10" s="39">
        <v>42979</v>
      </c>
      <c r="AE10" s="42">
        <v>843942309</v>
      </c>
      <c r="AF10" s="42">
        <v>620955033</v>
      </c>
      <c r="AG10" s="32"/>
      <c r="AH10" s="40">
        <v>967189473</v>
      </c>
      <c r="AI10" s="41">
        <v>2432086815</v>
      </c>
      <c r="AJ10" s="26"/>
      <c r="AK10" s="26"/>
      <c r="AL10" s="35" t="s">
        <v>28</v>
      </c>
      <c r="AM10" s="42">
        <v>8568172</v>
      </c>
      <c r="AN10" s="42">
        <v>5896396</v>
      </c>
      <c r="AO10" s="32"/>
    </row>
    <row r="11" spans="1:41" ht="56.25" customHeight="1">
      <c r="A11" s="51">
        <v>1</v>
      </c>
      <c r="B11" s="55" t="s">
        <v>29</v>
      </c>
      <c r="C11" s="55"/>
      <c r="D11" s="55"/>
      <c r="E11" s="55"/>
      <c r="F11" s="55"/>
      <c r="G11" s="55"/>
      <c r="H11" s="56"/>
      <c r="I11" s="49"/>
      <c r="J11" s="49"/>
      <c r="K11" s="49"/>
      <c r="L11" s="57"/>
      <c r="M11" s="49"/>
      <c r="N11" s="49"/>
      <c r="O11" s="49"/>
      <c r="P11" s="58"/>
      <c r="Q11" s="44"/>
      <c r="R11" s="52"/>
      <c r="S11" s="52"/>
      <c r="T11" s="59"/>
      <c r="U11" s="44"/>
      <c r="V11" s="44"/>
      <c r="W11" s="44"/>
      <c r="X11" s="58">
        <v>2116011167</v>
      </c>
      <c r="Y11" s="44"/>
      <c r="Z11" s="44"/>
      <c r="AA11" s="44"/>
      <c r="AB11" s="58">
        <f>L11+P11+T11+X11</f>
        <v>2116011167</v>
      </c>
      <c r="AC11" s="60"/>
      <c r="AD11" s="39">
        <v>43009</v>
      </c>
      <c r="AE11" s="42">
        <v>836349445</v>
      </c>
      <c r="AF11" s="42">
        <v>790972301</v>
      </c>
      <c r="AG11" s="61"/>
      <c r="AH11" s="40">
        <v>1499846911</v>
      </c>
      <c r="AI11" s="41">
        <v>3127168657</v>
      </c>
      <c r="AJ11" s="26"/>
      <c r="AK11" s="26"/>
      <c r="AL11" s="35" t="s">
        <v>30</v>
      </c>
      <c r="AM11" s="42">
        <v>38555386</v>
      </c>
      <c r="AN11" s="42">
        <v>4900010</v>
      </c>
      <c r="AO11" s="61"/>
    </row>
    <row r="12" spans="1:41" ht="19.5" customHeight="1">
      <c r="A12" s="51"/>
      <c r="B12" s="62" t="s">
        <v>31</v>
      </c>
      <c r="C12" s="62"/>
      <c r="D12" s="62"/>
      <c r="E12" s="62"/>
      <c r="F12" s="62"/>
      <c r="G12" s="62"/>
      <c r="H12" s="63"/>
      <c r="I12" s="64"/>
      <c r="J12" s="64"/>
      <c r="K12" s="64"/>
      <c r="L12" s="64"/>
      <c r="M12" s="64"/>
      <c r="N12" s="64"/>
      <c r="O12" s="64"/>
      <c r="P12" s="51"/>
      <c r="Q12" s="44"/>
      <c r="R12" s="52"/>
      <c r="S12" s="52"/>
      <c r="T12" s="65"/>
      <c r="U12" s="44"/>
      <c r="V12" s="44"/>
      <c r="W12" s="44"/>
      <c r="X12" s="51"/>
      <c r="Y12" s="44"/>
      <c r="Z12" s="44"/>
      <c r="AA12" s="44"/>
      <c r="AB12" s="51"/>
      <c r="AC12" s="54"/>
      <c r="AD12" s="39">
        <v>43040</v>
      </c>
      <c r="AE12" s="42">
        <v>823975577</v>
      </c>
      <c r="AF12" s="42">
        <v>605614681</v>
      </c>
      <c r="AG12" s="32"/>
      <c r="AH12" s="40">
        <v>1134049127</v>
      </c>
      <c r="AI12" s="41">
        <v>2563639385</v>
      </c>
      <c r="AJ12" s="26"/>
      <c r="AK12" s="26"/>
      <c r="AL12" s="35" t="s">
        <v>32</v>
      </c>
      <c r="AM12" s="42">
        <v>5700000</v>
      </c>
      <c r="AN12" s="42">
        <v>0</v>
      </c>
      <c r="AO12" s="61"/>
    </row>
    <row r="13" spans="1:41" ht="57.75" customHeight="1">
      <c r="A13" s="66"/>
      <c r="B13" s="66" t="s">
        <v>33</v>
      </c>
      <c r="C13" s="55" t="s">
        <v>34</v>
      </c>
      <c r="D13" s="55"/>
      <c r="E13" s="55"/>
      <c r="F13" s="55"/>
      <c r="G13" s="55"/>
      <c r="H13" s="56"/>
      <c r="I13" s="67"/>
      <c r="J13" s="67"/>
      <c r="K13" s="67"/>
      <c r="L13" s="67"/>
      <c r="M13" s="67"/>
      <c r="N13" s="67"/>
      <c r="O13" s="67"/>
      <c r="P13" s="66"/>
      <c r="Q13" s="68"/>
      <c r="R13" s="69"/>
      <c r="S13" s="69"/>
      <c r="T13" s="59"/>
      <c r="U13" s="68"/>
      <c r="V13" s="68"/>
      <c r="W13" s="68"/>
      <c r="X13" s="66">
        <v>0</v>
      </c>
      <c r="Y13" s="68"/>
      <c r="Z13" s="68"/>
      <c r="AA13" s="68"/>
      <c r="AB13" s="58">
        <f>L13+T13+X13</f>
        <v>0</v>
      </c>
      <c r="AC13" s="60"/>
      <c r="AD13" s="39">
        <v>43070</v>
      </c>
      <c r="AE13" s="42">
        <v>965323050</v>
      </c>
      <c r="AF13" s="42">
        <v>654381188</v>
      </c>
      <c r="AG13" s="61"/>
      <c r="AH13" s="40">
        <v>1459299875</v>
      </c>
      <c r="AI13" s="41">
        <v>3079004113</v>
      </c>
      <c r="AJ13" s="26"/>
      <c r="AK13" s="26"/>
      <c r="AL13" s="35" t="s">
        <v>35</v>
      </c>
      <c r="AM13" s="42">
        <v>1051998</v>
      </c>
      <c r="AN13" s="42">
        <v>50001</v>
      </c>
      <c r="AO13" s="61"/>
    </row>
    <row r="14" spans="1:41" ht="35.25" customHeight="1">
      <c r="A14" s="66"/>
      <c r="B14" s="66" t="s">
        <v>36</v>
      </c>
      <c r="C14" s="55" t="s">
        <v>37</v>
      </c>
      <c r="D14" s="55"/>
      <c r="E14" s="55"/>
      <c r="F14" s="55"/>
      <c r="G14" s="55"/>
      <c r="H14" s="56"/>
      <c r="I14" s="67"/>
      <c r="J14" s="67"/>
      <c r="K14" s="67"/>
      <c r="L14" s="67"/>
      <c r="M14" s="67"/>
      <c r="N14" s="67"/>
      <c r="O14" s="67"/>
      <c r="P14" s="66"/>
      <c r="Q14" s="68"/>
      <c r="R14" s="69"/>
      <c r="S14" s="69"/>
      <c r="T14" s="70"/>
      <c r="U14" s="68"/>
      <c r="V14" s="68"/>
      <c r="W14" s="68"/>
      <c r="X14" s="66"/>
      <c r="Y14" s="68"/>
      <c r="Z14" s="68"/>
      <c r="AA14" s="68"/>
      <c r="AB14" s="66"/>
      <c r="AC14" s="43"/>
      <c r="AD14" s="30" t="s">
        <v>38</v>
      </c>
      <c r="AE14" s="42">
        <v>994197748</v>
      </c>
      <c r="AF14" s="42">
        <v>804576759</v>
      </c>
      <c r="AG14" s="61"/>
      <c r="AH14" s="40">
        <v>1640674958</v>
      </c>
      <c r="AI14" s="41">
        <v>3439449465</v>
      </c>
      <c r="AJ14" s="26"/>
      <c r="AK14" s="26"/>
      <c r="AL14" s="35" t="s">
        <v>39</v>
      </c>
      <c r="AM14" s="42">
        <v>54494201</v>
      </c>
      <c r="AN14" s="42">
        <v>97424169</v>
      </c>
      <c r="AO14" s="61"/>
    </row>
    <row r="15" spans="1:41" ht="42" customHeight="1">
      <c r="A15" s="28" t="s">
        <v>40</v>
      </c>
      <c r="B15" s="28"/>
      <c r="C15" s="28"/>
      <c r="D15" s="28"/>
      <c r="E15" s="28"/>
      <c r="F15" s="28"/>
      <c r="G15" s="28"/>
      <c r="H15" s="66"/>
      <c r="I15" s="66"/>
      <c r="J15" s="66"/>
      <c r="K15" s="66"/>
      <c r="L15" s="66"/>
      <c r="M15" s="66"/>
      <c r="N15" s="66"/>
      <c r="O15" s="66"/>
      <c r="P15" s="66"/>
      <c r="Q15" s="71" t="s">
        <v>41</v>
      </c>
      <c r="R15" s="72" t="s">
        <v>42</v>
      </c>
      <c r="S15" s="70"/>
      <c r="T15" s="72" t="s">
        <v>43</v>
      </c>
      <c r="U15" s="66" t="s">
        <v>27</v>
      </c>
      <c r="V15" s="66" t="s">
        <v>44</v>
      </c>
      <c r="W15" s="66" t="s">
        <v>45</v>
      </c>
      <c r="X15" s="66" t="s">
        <v>46</v>
      </c>
      <c r="Y15" s="66" t="s">
        <v>27</v>
      </c>
      <c r="Z15" s="66" t="s">
        <v>44</v>
      </c>
      <c r="AA15" s="66" t="s">
        <v>45</v>
      </c>
      <c r="AB15" s="66" t="s">
        <v>46</v>
      </c>
      <c r="AC15" s="43"/>
      <c r="AD15" s="30" t="s">
        <v>47</v>
      </c>
      <c r="AE15" s="42">
        <v>1024760253</v>
      </c>
      <c r="AF15" s="42">
        <v>763497252</v>
      </c>
      <c r="AG15" s="61"/>
      <c r="AH15" s="40">
        <v>1464745578</v>
      </c>
      <c r="AI15" s="41">
        <v>3253003083</v>
      </c>
      <c r="AJ15" s="26"/>
      <c r="AK15" s="26"/>
      <c r="AL15" s="35" t="s">
        <v>48</v>
      </c>
      <c r="AM15" s="42">
        <v>110204249</v>
      </c>
      <c r="AN15" s="42">
        <v>135470287</v>
      </c>
      <c r="AO15" s="61"/>
    </row>
    <row r="16" spans="1:41" ht="40.5" customHeight="1">
      <c r="A16" s="66">
        <v>2</v>
      </c>
      <c r="B16" s="73" t="s">
        <v>49</v>
      </c>
      <c r="C16" s="73"/>
      <c r="D16" s="73"/>
      <c r="E16" s="73"/>
      <c r="F16" s="73"/>
      <c r="G16" s="73"/>
      <c r="H16" s="74"/>
      <c r="I16" s="58"/>
      <c r="J16" s="75"/>
      <c r="K16" s="76"/>
      <c r="L16" s="75"/>
      <c r="M16" s="67"/>
      <c r="N16" s="59"/>
      <c r="O16" s="66"/>
      <c r="P16" s="75"/>
      <c r="Q16" s="77"/>
      <c r="R16" s="78"/>
      <c r="S16" s="69"/>
      <c r="T16" s="78"/>
      <c r="U16" s="77">
        <f>U127</f>
        <v>1159784405</v>
      </c>
      <c r="V16" s="78">
        <f>V127</f>
        <v>5691737932.4200001</v>
      </c>
      <c r="W16" s="77"/>
      <c r="X16" s="78">
        <f>X131</f>
        <v>605325337.40999997</v>
      </c>
      <c r="Y16" s="79">
        <f>I16+M16+Q16+U16</f>
        <v>1159784405</v>
      </c>
      <c r="Z16" s="80">
        <f>J16+N16+R16+V16</f>
        <v>5691737932.4200001</v>
      </c>
      <c r="AA16" s="81"/>
      <c r="AB16" s="82">
        <f>L16+P16+T16+X16</f>
        <v>605325337.40999997</v>
      </c>
      <c r="AC16" s="82"/>
      <c r="AD16" s="83" t="s">
        <v>50</v>
      </c>
      <c r="AE16" s="42">
        <v>1150339639</v>
      </c>
      <c r="AF16" s="42">
        <v>860352991</v>
      </c>
      <c r="AG16" s="32"/>
      <c r="AH16" s="40">
        <v>1577896486</v>
      </c>
      <c r="AI16" s="41">
        <v>3588589116</v>
      </c>
      <c r="AJ16" s="26"/>
      <c r="AK16" s="26"/>
      <c r="AL16" s="35" t="s">
        <v>51</v>
      </c>
      <c r="AM16" s="42">
        <v>96377271</v>
      </c>
      <c r="AN16" s="42">
        <v>123303049</v>
      </c>
      <c r="AO16" s="32"/>
    </row>
    <row r="17" spans="1:42" ht="24" customHeight="1">
      <c r="A17" s="66"/>
      <c r="B17" s="84" t="s">
        <v>31</v>
      </c>
      <c r="C17" s="84"/>
      <c r="D17" s="84"/>
      <c r="E17" s="84"/>
      <c r="F17" s="84"/>
      <c r="G17" s="84"/>
      <c r="H17" s="85"/>
      <c r="I17" s="56"/>
      <c r="J17" s="75"/>
      <c r="K17" s="56"/>
      <c r="L17" s="56"/>
      <c r="M17" s="67"/>
      <c r="N17" s="59"/>
      <c r="O17" s="66"/>
      <c r="P17" s="70"/>
      <c r="Q17" s="68"/>
      <c r="R17" s="69"/>
      <c r="S17" s="69"/>
      <c r="T17" s="69"/>
      <c r="U17" s="68"/>
      <c r="V17" s="68"/>
      <c r="W17" s="68"/>
      <c r="X17" s="68"/>
      <c r="Y17" s="81"/>
      <c r="Z17" s="81"/>
      <c r="AA17" s="81"/>
      <c r="AB17" s="86"/>
      <c r="AC17" s="86"/>
      <c r="AD17" s="31"/>
      <c r="AE17" s="42"/>
      <c r="AF17" s="42"/>
      <c r="AG17" s="32"/>
      <c r="AH17" s="40"/>
      <c r="AI17" s="41"/>
      <c r="AJ17" s="26"/>
      <c r="AK17" s="26"/>
      <c r="AL17" s="87"/>
      <c r="AM17" s="42"/>
      <c r="AN17" s="42"/>
      <c r="AO17" s="32"/>
    </row>
    <row r="18" spans="1:42" ht="51" customHeight="1" thickBot="1">
      <c r="A18" s="66"/>
      <c r="B18" s="73" t="s">
        <v>52</v>
      </c>
      <c r="C18" s="73"/>
      <c r="D18" s="73"/>
      <c r="E18" s="73"/>
      <c r="F18" s="73"/>
      <c r="G18" s="73"/>
      <c r="H18" s="74"/>
      <c r="I18" s="76"/>
      <c r="J18" s="75"/>
      <c r="K18" s="76"/>
      <c r="L18" s="76"/>
      <c r="M18" s="67"/>
      <c r="N18" s="59"/>
      <c r="O18" s="66"/>
      <c r="P18" s="70"/>
      <c r="Q18" s="68"/>
      <c r="R18" s="69"/>
      <c r="S18" s="69"/>
      <c r="T18" s="69"/>
      <c r="U18" s="68"/>
      <c r="V18" s="68"/>
      <c r="W18" s="68"/>
      <c r="X18" s="68"/>
      <c r="Y18" s="81"/>
      <c r="Z18" s="81"/>
      <c r="AA18" s="81"/>
      <c r="AB18" s="86"/>
      <c r="AC18" s="86"/>
      <c r="AD18" s="31"/>
      <c r="AE18" s="88">
        <v>11858851632</v>
      </c>
      <c r="AF18" s="88">
        <v>8476849551</v>
      </c>
      <c r="AG18" s="89"/>
      <c r="AH18" s="40">
        <v>15969316196</v>
      </c>
      <c r="AI18" s="41">
        <v>42677436709</v>
      </c>
      <c r="AJ18" s="26"/>
      <c r="AK18" s="26"/>
      <c r="AL18" s="90"/>
      <c r="AM18" s="88">
        <v>938265337</v>
      </c>
      <c r="AN18" s="88">
        <v>504357714</v>
      </c>
      <c r="AO18" s="89"/>
    </row>
    <row r="19" spans="1:42" ht="37.5" customHeight="1" thickBot="1">
      <c r="A19" s="66"/>
      <c r="B19" s="91" t="s">
        <v>33</v>
      </c>
      <c r="C19" s="73" t="s">
        <v>53</v>
      </c>
      <c r="D19" s="73"/>
      <c r="E19" s="73"/>
      <c r="F19" s="73"/>
      <c r="G19" s="73"/>
      <c r="H19" s="66">
        <v>1</v>
      </c>
      <c r="I19" s="67"/>
      <c r="J19" s="59"/>
      <c r="K19" s="92"/>
      <c r="L19" s="93"/>
      <c r="M19" s="67"/>
      <c r="N19" s="59"/>
      <c r="O19" s="94"/>
      <c r="P19" s="95"/>
      <c r="Q19" s="68">
        <v>2502933</v>
      </c>
      <c r="R19" s="68">
        <v>19641380.609999999</v>
      </c>
      <c r="S19" s="96"/>
      <c r="T19" s="97">
        <v>0</v>
      </c>
      <c r="U19" s="68">
        <v>2187837</v>
      </c>
      <c r="V19" s="69">
        <v>14529663.76</v>
      </c>
      <c r="W19" s="98">
        <v>0</v>
      </c>
      <c r="X19" s="99">
        <v>0</v>
      </c>
      <c r="Y19" s="100">
        <f t="shared" ref="Y19:Z27" si="0">I19+M19+Q19+U19</f>
        <v>4690770</v>
      </c>
      <c r="Z19" s="101">
        <f t="shared" si="0"/>
        <v>34171044.369999997</v>
      </c>
      <c r="AA19" s="100">
        <v>0</v>
      </c>
      <c r="AB19" s="102">
        <f>L19+P19+T19+X19</f>
        <v>0</v>
      </c>
      <c r="AC19" s="103"/>
      <c r="AD19" s="104"/>
      <c r="AE19" s="105"/>
      <c r="AF19" s="105"/>
      <c r="AG19" s="106"/>
      <c r="AH19" s="107"/>
      <c r="AI19" s="108"/>
      <c r="AJ19" s="26"/>
      <c r="AK19" s="26"/>
      <c r="AL19" s="109"/>
      <c r="AM19" s="110" t="s">
        <v>54</v>
      </c>
      <c r="AN19" s="110" t="s">
        <v>55</v>
      </c>
      <c r="AO19" s="110"/>
    </row>
    <row r="20" spans="1:42" ht="29.25" customHeight="1">
      <c r="A20" s="66"/>
      <c r="B20" s="91"/>
      <c r="C20" s="73"/>
      <c r="D20" s="73"/>
      <c r="E20" s="73"/>
      <c r="F20" s="73"/>
      <c r="G20" s="73"/>
      <c r="H20" s="66">
        <v>2</v>
      </c>
      <c r="I20" s="67"/>
      <c r="J20" s="59"/>
      <c r="K20" s="111"/>
      <c r="L20" s="112"/>
      <c r="M20" s="67"/>
      <c r="N20" s="59"/>
      <c r="O20" s="94"/>
      <c r="P20" s="95"/>
      <c r="Q20" s="68">
        <v>2001684</v>
      </c>
      <c r="R20" s="68">
        <v>13820617.66</v>
      </c>
      <c r="S20" s="113"/>
      <c r="T20" s="114">
        <v>0</v>
      </c>
      <c r="U20" s="68">
        <v>903498</v>
      </c>
      <c r="V20" s="69">
        <v>5619125.5999999996</v>
      </c>
      <c r="W20" s="98"/>
      <c r="X20" s="99"/>
      <c r="Y20" s="100">
        <f t="shared" si="0"/>
        <v>2905182</v>
      </c>
      <c r="Z20" s="101">
        <f t="shared" si="0"/>
        <v>19439743.259999998</v>
      </c>
      <c r="AA20" s="100">
        <v>0</v>
      </c>
      <c r="AB20" s="115">
        <v>0</v>
      </c>
      <c r="AC20" s="116"/>
      <c r="AD20" s="104"/>
      <c r="AE20" s="117"/>
      <c r="AF20" s="117"/>
      <c r="AG20" s="118"/>
      <c r="AH20" s="117"/>
      <c r="AI20" s="117">
        <v>42677436709</v>
      </c>
      <c r="AM20" s="119" t="s">
        <v>56</v>
      </c>
      <c r="AN20" s="119"/>
      <c r="AO20" s="119"/>
    </row>
    <row r="21" spans="1:42" ht="67.5" customHeight="1">
      <c r="A21" s="66"/>
      <c r="B21" s="120" t="s">
        <v>36</v>
      </c>
      <c r="C21" s="73" t="s">
        <v>57</v>
      </c>
      <c r="D21" s="73"/>
      <c r="E21" s="73"/>
      <c r="F21" s="73"/>
      <c r="G21" s="73"/>
      <c r="H21" s="66"/>
      <c r="I21" s="58"/>
      <c r="J21" s="75"/>
      <c r="K21" s="66"/>
      <c r="L21" s="75"/>
      <c r="M21" s="58"/>
      <c r="N21" s="75"/>
      <c r="O21" s="58"/>
      <c r="P21" s="75"/>
      <c r="Q21" s="68"/>
      <c r="R21" s="121"/>
      <c r="S21" s="69"/>
      <c r="T21" s="69"/>
      <c r="U21" s="68">
        <v>0</v>
      </c>
      <c r="V21" s="69">
        <v>0</v>
      </c>
      <c r="W21" s="68">
        <v>0</v>
      </c>
      <c r="X21" s="122">
        <v>0</v>
      </c>
      <c r="Y21" s="79">
        <f t="shared" si="0"/>
        <v>0</v>
      </c>
      <c r="Z21" s="80">
        <f t="shared" si="0"/>
        <v>0</v>
      </c>
      <c r="AA21" s="81">
        <v>0</v>
      </c>
      <c r="AB21" s="80">
        <f t="shared" ref="AB21:AB26" si="1">L21+P21+T21+X21</f>
        <v>0</v>
      </c>
      <c r="AC21" s="123"/>
      <c r="AD21" s="124" t="s">
        <v>58</v>
      </c>
      <c r="AE21" s="124"/>
      <c r="AF21" s="124"/>
      <c r="AG21" s="124"/>
      <c r="AH21" s="125"/>
      <c r="AI21" s="125"/>
      <c r="AJ21" s="124" t="s">
        <v>59</v>
      </c>
      <c r="AK21" s="126"/>
      <c r="AL21" s="126"/>
      <c r="AM21" s="127"/>
      <c r="AN21" s="127"/>
      <c r="AO21" s="124" t="s">
        <v>60</v>
      </c>
      <c r="AP21" s="124"/>
    </row>
    <row r="22" spans="1:42" ht="91.5" customHeight="1">
      <c r="A22" s="66"/>
      <c r="B22" s="120" t="s">
        <v>61</v>
      </c>
      <c r="C22" s="73" t="s">
        <v>62</v>
      </c>
      <c r="D22" s="73"/>
      <c r="E22" s="73"/>
      <c r="F22" s="73"/>
      <c r="G22" s="73"/>
      <c r="H22" s="66">
        <v>3</v>
      </c>
      <c r="I22" s="58"/>
      <c r="J22" s="75"/>
      <c r="K22" s="66"/>
      <c r="L22" s="75"/>
      <c r="M22" s="58"/>
      <c r="N22" s="75"/>
      <c r="O22" s="58"/>
      <c r="P22" s="75"/>
      <c r="Q22" s="68">
        <v>50120141</v>
      </c>
      <c r="R22" s="68">
        <v>258592052.33000001</v>
      </c>
      <c r="S22" s="69"/>
      <c r="T22" s="69"/>
      <c r="U22" s="68">
        <v>49201152</v>
      </c>
      <c r="V22" s="69">
        <v>233401029.84</v>
      </c>
      <c r="W22" s="68">
        <v>0</v>
      </c>
      <c r="X22" s="122">
        <v>0</v>
      </c>
      <c r="Y22" s="79">
        <f t="shared" si="0"/>
        <v>99321293</v>
      </c>
      <c r="Z22" s="80">
        <f t="shared" si="0"/>
        <v>491993082.17000002</v>
      </c>
      <c r="AA22" s="81">
        <v>0</v>
      </c>
      <c r="AB22" s="80">
        <f t="shared" si="1"/>
        <v>0</v>
      </c>
      <c r="AC22" s="123"/>
      <c r="AL22" s="128"/>
      <c r="AM22" s="129"/>
      <c r="AN22" s="128"/>
      <c r="AO22" s="119"/>
    </row>
    <row r="23" spans="1:42" ht="54.75" customHeight="1">
      <c r="A23" s="66"/>
      <c r="B23" s="120" t="s">
        <v>63</v>
      </c>
      <c r="C23" s="73" t="s">
        <v>64</v>
      </c>
      <c r="D23" s="73"/>
      <c r="E23" s="73"/>
      <c r="F23" s="73"/>
      <c r="G23" s="73"/>
      <c r="H23" s="66">
        <v>4</v>
      </c>
      <c r="I23" s="58"/>
      <c r="J23" s="75"/>
      <c r="K23" s="66"/>
      <c r="L23" s="58"/>
      <c r="M23" s="58"/>
      <c r="N23" s="75"/>
      <c r="O23" s="58"/>
      <c r="P23" s="75"/>
      <c r="Q23" s="68">
        <v>991455</v>
      </c>
      <c r="R23" s="68">
        <v>6442443.8899999997</v>
      </c>
      <c r="S23" s="69"/>
      <c r="T23" s="69"/>
      <c r="U23" s="68">
        <v>974736</v>
      </c>
      <c r="V23" s="69">
        <v>6007102.6299999999</v>
      </c>
      <c r="W23" s="68">
        <v>0</v>
      </c>
      <c r="X23" s="122">
        <v>0</v>
      </c>
      <c r="Y23" s="79">
        <f t="shared" si="0"/>
        <v>1966191</v>
      </c>
      <c r="Z23" s="79">
        <f t="shared" si="0"/>
        <v>12449546.52</v>
      </c>
      <c r="AA23" s="81">
        <v>0</v>
      </c>
      <c r="AB23" s="80">
        <f t="shared" si="1"/>
        <v>0</v>
      </c>
      <c r="AC23" s="123"/>
      <c r="AL23" s="128"/>
      <c r="AM23" s="128"/>
      <c r="AN23" s="128"/>
      <c r="AO23" s="128"/>
    </row>
    <row r="24" spans="1:42" ht="41.25" customHeight="1">
      <c r="A24" s="66"/>
      <c r="B24" s="120" t="s">
        <v>65</v>
      </c>
      <c r="C24" s="73" t="s">
        <v>66</v>
      </c>
      <c r="D24" s="73"/>
      <c r="E24" s="73"/>
      <c r="F24" s="73"/>
      <c r="G24" s="73"/>
      <c r="H24" s="66">
        <v>5</v>
      </c>
      <c r="I24" s="58"/>
      <c r="J24" s="75"/>
      <c r="K24" s="66"/>
      <c r="L24" s="67"/>
      <c r="M24" s="58"/>
      <c r="N24" s="75"/>
      <c r="O24" s="58"/>
      <c r="P24" s="75"/>
      <c r="Q24" s="68">
        <v>13059369</v>
      </c>
      <c r="R24" s="68">
        <v>100112312.12</v>
      </c>
      <c r="S24" s="69"/>
      <c r="T24" s="69"/>
      <c r="U24" s="68">
        <v>2040658</v>
      </c>
      <c r="V24" s="69">
        <v>13477393.890000001</v>
      </c>
      <c r="W24" s="68">
        <v>0</v>
      </c>
      <c r="X24" s="68">
        <v>0</v>
      </c>
      <c r="Y24" s="79">
        <f t="shared" si="0"/>
        <v>15100027</v>
      </c>
      <c r="Z24" s="80">
        <f t="shared" si="0"/>
        <v>113589706.01000001</v>
      </c>
      <c r="AA24" s="81">
        <v>0</v>
      </c>
      <c r="AB24" s="80">
        <f t="shared" si="1"/>
        <v>0</v>
      </c>
      <c r="AC24" s="123"/>
      <c r="AL24" s="128"/>
      <c r="AM24" s="128"/>
      <c r="AN24" s="128"/>
      <c r="AO24" s="128"/>
    </row>
    <row r="25" spans="1:42" ht="35.25" customHeight="1">
      <c r="A25" s="66"/>
      <c r="B25" s="120" t="s">
        <v>67</v>
      </c>
      <c r="C25" s="73" t="s">
        <v>68</v>
      </c>
      <c r="D25" s="73"/>
      <c r="E25" s="73"/>
      <c r="F25" s="73"/>
      <c r="G25" s="73"/>
      <c r="H25" s="66">
        <v>6</v>
      </c>
      <c r="I25" s="58"/>
      <c r="J25" s="75"/>
      <c r="K25" s="66"/>
      <c r="L25" s="67"/>
      <c r="M25" s="58"/>
      <c r="N25" s="75"/>
      <c r="O25" s="58"/>
      <c r="P25" s="75"/>
      <c r="Q25" s="68">
        <v>2118860</v>
      </c>
      <c r="R25" s="68">
        <v>15078195.91</v>
      </c>
      <c r="S25" s="69"/>
      <c r="T25" s="69"/>
      <c r="U25" s="68">
        <v>1143642</v>
      </c>
      <c r="V25" s="69">
        <v>7488924.9800000004</v>
      </c>
      <c r="W25" s="68">
        <v>0</v>
      </c>
      <c r="X25" s="68">
        <v>0</v>
      </c>
      <c r="Y25" s="79">
        <f t="shared" si="0"/>
        <v>3262502</v>
      </c>
      <c r="Z25" s="80">
        <f t="shared" si="0"/>
        <v>22567120.890000001</v>
      </c>
      <c r="AA25" s="81">
        <v>0</v>
      </c>
      <c r="AB25" s="80">
        <f t="shared" si="1"/>
        <v>0</v>
      </c>
      <c r="AC25" s="123"/>
      <c r="AL25" s="128"/>
      <c r="AM25" s="128"/>
      <c r="AN25" s="128"/>
      <c r="AO25" s="128"/>
    </row>
    <row r="26" spans="1:42" ht="91.5" customHeight="1">
      <c r="A26" s="66"/>
      <c r="B26" s="120" t="s">
        <v>69</v>
      </c>
      <c r="C26" s="73" t="s">
        <v>70</v>
      </c>
      <c r="D26" s="73"/>
      <c r="E26" s="73"/>
      <c r="F26" s="73"/>
      <c r="G26" s="73"/>
      <c r="H26" s="66">
        <v>7</v>
      </c>
      <c r="I26" s="58"/>
      <c r="J26" s="75"/>
      <c r="K26" s="66"/>
      <c r="L26" s="58"/>
      <c r="M26" s="58"/>
      <c r="N26" s="75"/>
      <c r="O26" s="58"/>
      <c r="P26" s="75"/>
      <c r="Q26" s="68">
        <v>4183687</v>
      </c>
      <c r="R26" s="68">
        <v>23065731.850000001</v>
      </c>
      <c r="S26" s="69"/>
      <c r="T26" s="69"/>
      <c r="U26" s="68">
        <v>32278518</v>
      </c>
      <c r="V26" s="69">
        <v>142416038.66</v>
      </c>
      <c r="W26" s="68">
        <v>0</v>
      </c>
      <c r="X26" s="68">
        <v>0</v>
      </c>
      <c r="Y26" s="79">
        <f t="shared" si="0"/>
        <v>36462205</v>
      </c>
      <c r="Z26" s="80">
        <f t="shared" si="0"/>
        <v>165481770.50999999</v>
      </c>
      <c r="AA26" s="81">
        <v>0</v>
      </c>
      <c r="AB26" s="80">
        <f t="shared" si="1"/>
        <v>0</v>
      </c>
      <c r="AC26" s="123"/>
      <c r="AL26" s="128"/>
      <c r="AM26" s="128"/>
      <c r="AN26" s="128"/>
      <c r="AO26" s="128"/>
    </row>
    <row r="27" spans="1:42" ht="46.5" customHeight="1">
      <c r="A27" s="66"/>
      <c r="B27" s="120" t="s">
        <v>71</v>
      </c>
      <c r="C27" s="130" t="s">
        <v>72</v>
      </c>
      <c r="D27" s="130"/>
      <c r="E27" s="130"/>
      <c r="F27" s="130"/>
      <c r="G27" s="130"/>
      <c r="H27" s="66">
        <v>20</v>
      </c>
      <c r="I27" s="58"/>
      <c r="J27" s="75"/>
      <c r="K27" s="66"/>
      <c r="L27" s="58"/>
      <c r="M27" s="58"/>
      <c r="N27" s="75"/>
      <c r="O27" s="58"/>
      <c r="P27" s="75"/>
      <c r="Q27" s="68">
        <v>309533314</v>
      </c>
      <c r="R27" s="68">
        <v>294453124.89999998</v>
      </c>
      <c r="S27" s="69"/>
      <c r="T27" s="69"/>
      <c r="U27" s="68">
        <v>248492136</v>
      </c>
      <c r="V27" s="69">
        <v>194368098.68000001</v>
      </c>
      <c r="W27" s="68">
        <v>0</v>
      </c>
      <c r="X27" s="68">
        <v>0</v>
      </c>
      <c r="Y27" s="79">
        <f t="shared" si="0"/>
        <v>558025450</v>
      </c>
      <c r="Z27" s="80">
        <f t="shared" si="0"/>
        <v>488821223.57999998</v>
      </c>
      <c r="AA27" s="81">
        <v>0</v>
      </c>
      <c r="AB27" s="80">
        <v>0</v>
      </c>
      <c r="AC27" s="123"/>
      <c r="AL27" s="128"/>
      <c r="AM27" s="128"/>
      <c r="AN27" s="128"/>
      <c r="AO27" s="128"/>
    </row>
    <row r="28" spans="1:42" ht="53.25" customHeight="1">
      <c r="A28" s="66"/>
      <c r="B28" s="120" t="s">
        <v>73</v>
      </c>
      <c r="C28" s="130" t="s">
        <v>74</v>
      </c>
      <c r="D28" s="130"/>
      <c r="E28" s="130"/>
      <c r="F28" s="130"/>
      <c r="G28" s="130"/>
      <c r="H28" s="66"/>
      <c r="I28" s="58"/>
      <c r="J28" s="75"/>
      <c r="K28" s="66"/>
      <c r="L28" s="58"/>
      <c r="M28" s="58"/>
      <c r="N28" s="75"/>
      <c r="O28" s="58"/>
      <c r="P28" s="75"/>
      <c r="Q28" s="68"/>
      <c r="R28" s="69"/>
      <c r="S28" s="69"/>
      <c r="T28" s="69"/>
      <c r="U28" s="68"/>
      <c r="V28" s="69"/>
      <c r="W28" s="68"/>
      <c r="X28" s="68"/>
      <c r="Y28" s="79"/>
      <c r="Z28" s="80"/>
      <c r="AA28" s="81"/>
      <c r="AB28" s="80"/>
      <c r="AC28" s="123"/>
      <c r="AL28" s="128"/>
      <c r="AM28" s="128"/>
      <c r="AN28" s="128"/>
      <c r="AO28" s="128"/>
    </row>
    <row r="29" spans="1:42" ht="76.5" customHeight="1">
      <c r="A29" s="66"/>
      <c r="B29" s="120" t="s">
        <v>75</v>
      </c>
      <c r="C29" s="91" t="s">
        <v>76</v>
      </c>
      <c r="D29" s="91"/>
      <c r="E29" s="91"/>
      <c r="F29" s="91"/>
      <c r="G29" s="91"/>
      <c r="H29" s="66"/>
      <c r="I29" s="58"/>
      <c r="J29" s="75"/>
      <c r="K29" s="66"/>
      <c r="L29" s="58"/>
      <c r="M29" s="58"/>
      <c r="N29" s="75"/>
      <c r="O29" s="58"/>
      <c r="P29" s="75"/>
      <c r="Q29" s="68"/>
      <c r="R29" s="69"/>
      <c r="S29" s="69"/>
      <c r="T29" s="69"/>
      <c r="U29" s="68"/>
      <c r="V29" s="69"/>
      <c r="W29" s="68"/>
      <c r="X29" s="68"/>
      <c r="Y29" s="79"/>
      <c r="Z29" s="80"/>
      <c r="AA29" s="81"/>
      <c r="AB29" s="80"/>
      <c r="AC29" s="123"/>
      <c r="AL29" s="128"/>
      <c r="AM29" s="128"/>
      <c r="AN29" s="128"/>
      <c r="AO29" s="128"/>
    </row>
    <row r="30" spans="1:42" ht="24" customHeight="1">
      <c r="A30" s="66"/>
      <c r="B30" s="28" t="s">
        <v>77</v>
      </c>
      <c r="C30" s="28"/>
      <c r="D30" s="28"/>
      <c r="E30" s="28"/>
      <c r="F30" s="28"/>
      <c r="G30" s="28"/>
      <c r="H30" s="66"/>
      <c r="I30" s="58"/>
      <c r="J30" s="75"/>
      <c r="K30" s="66"/>
      <c r="L30" s="58"/>
      <c r="M30" s="58"/>
      <c r="N30" s="75"/>
      <c r="O30" s="58"/>
      <c r="P30" s="58"/>
      <c r="Q30" s="77">
        <f>SUM(Q19:Q29)</f>
        <v>384511443</v>
      </c>
      <c r="R30" s="78">
        <f>SUM(R19:R29)</f>
        <v>731205859.26999998</v>
      </c>
      <c r="S30" s="78">
        <f>SUM(S19:S29)</f>
        <v>0</v>
      </c>
      <c r="T30" s="78">
        <f>SUM(T19:T29)</f>
        <v>0</v>
      </c>
      <c r="U30" s="77">
        <f>SUM(U19:U27)</f>
        <v>337222177</v>
      </c>
      <c r="V30" s="78">
        <f>SUM(V19:V27)</f>
        <v>617307378.03999996</v>
      </c>
      <c r="W30" s="77"/>
      <c r="X30" s="131">
        <f>SUM(X19:X26)</f>
        <v>0</v>
      </c>
      <c r="Y30" s="100">
        <f>SUM(Y19:Y27)</f>
        <v>721733620</v>
      </c>
      <c r="Z30" s="101">
        <f>SUM(Z19:Z27)</f>
        <v>1348513237.3099999</v>
      </c>
      <c r="AA30" s="100"/>
      <c r="AB30" s="101">
        <f>SUM(AB19:AB26)</f>
        <v>0</v>
      </c>
      <c r="AC30" s="103"/>
      <c r="AL30" s="128"/>
      <c r="AM30" s="128"/>
      <c r="AN30" s="128"/>
      <c r="AO30" s="128"/>
    </row>
    <row r="31" spans="1:42" ht="16.5">
      <c r="A31" s="66"/>
      <c r="B31" s="28"/>
      <c r="C31" s="28"/>
      <c r="D31" s="28"/>
      <c r="E31" s="28"/>
      <c r="F31" s="28"/>
      <c r="G31" s="28"/>
      <c r="H31" s="66"/>
      <c r="I31" s="66"/>
      <c r="J31" s="66"/>
      <c r="K31" s="66"/>
      <c r="L31" s="66"/>
      <c r="M31" s="66"/>
      <c r="N31" s="66"/>
      <c r="O31" s="66"/>
      <c r="P31" s="66"/>
      <c r="Q31" s="68"/>
      <c r="R31" s="69"/>
      <c r="S31" s="69"/>
      <c r="T31" s="69"/>
      <c r="U31" s="68"/>
      <c r="V31" s="68"/>
      <c r="W31" s="68"/>
      <c r="X31" s="68"/>
      <c r="Y31" s="81"/>
      <c r="Z31" s="81"/>
      <c r="AA31" s="81"/>
      <c r="AB31" s="81"/>
      <c r="AC31" s="132"/>
      <c r="AL31" s="128"/>
      <c r="AM31" s="128"/>
      <c r="AN31" s="128"/>
      <c r="AO31" s="128"/>
    </row>
    <row r="32" spans="1:42" ht="39" customHeight="1">
      <c r="A32" s="66">
        <v>3</v>
      </c>
      <c r="B32" s="73" t="s">
        <v>78</v>
      </c>
      <c r="C32" s="73"/>
      <c r="D32" s="73"/>
      <c r="E32" s="73"/>
      <c r="F32" s="73"/>
      <c r="G32" s="73"/>
      <c r="H32" s="74"/>
      <c r="I32" s="76"/>
      <c r="J32" s="76"/>
      <c r="K32" s="76"/>
      <c r="L32" s="76"/>
      <c r="M32" s="66"/>
      <c r="N32" s="66"/>
      <c r="O32" s="66"/>
      <c r="P32" s="66"/>
      <c r="Q32" s="68"/>
      <c r="R32" s="69"/>
      <c r="S32" s="69"/>
      <c r="T32" s="69"/>
      <c r="U32" s="68"/>
      <c r="V32" s="68"/>
      <c r="W32" s="68"/>
      <c r="X32" s="68"/>
      <c r="Y32" s="81"/>
      <c r="Z32" s="81"/>
      <c r="AA32" s="81"/>
      <c r="AB32" s="81"/>
      <c r="AC32" s="132"/>
      <c r="AL32" s="128"/>
      <c r="AM32" s="128"/>
      <c r="AN32" s="128"/>
      <c r="AO32" s="128"/>
    </row>
    <row r="33" spans="1:41" ht="48" customHeight="1">
      <c r="A33" s="66"/>
      <c r="B33" s="120" t="s">
        <v>79</v>
      </c>
      <c r="C33" s="73" t="s">
        <v>80</v>
      </c>
      <c r="D33" s="73"/>
      <c r="E33" s="73"/>
      <c r="F33" s="73"/>
      <c r="G33" s="73"/>
      <c r="H33" s="74"/>
      <c r="I33" s="76"/>
      <c r="J33" s="76"/>
      <c r="K33" s="76"/>
      <c r="L33" s="76"/>
      <c r="M33" s="66"/>
      <c r="N33" s="66"/>
      <c r="O33" s="66"/>
      <c r="P33" s="66"/>
      <c r="Q33" s="68"/>
      <c r="R33" s="69"/>
      <c r="S33" s="69"/>
      <c r="T33" s="69"/>
      <c r="U33" s="68"/>
      <c r="V33" s="68"/>
      <c r="W33" s="68"/>
      <c r="X33" s="68"/>
      <c r="Y33" s="81"/>
      <c r="Z33" s="133"/>
      <c r="AA33" s="81"/>
      <c r="AB33" s="81"/>
      <c r="AC33" s="132"/>
      <c r="AL33" s="128"/>
      <c r="AM33" s="128"/>
      <c r="AN33" s="128"/>
      <c r="AO33" s="128"/>
    </row>
    <row r="34" spans="1:41" ht="16.5">
      <c r="A34" s="66"/>
      <c r="B34" s="120"/>
      <c r="C34" s="91" t="s">
        <v>81</v>
      </c>
      <c r="D34" s="84" t="s">
        <v>82</v>
      </c>
      <c r="E34" s="84"/>
      <c r="F34" s="84"/>
      <c r="G34" s="84"/>
      <c r="H34" s="66">
        <v>8</v>
      </c>
      <c r="I34" s="58"/>
      <c r="J34" s="75"/>
      <c r="K34" s="58"/>
      <c r="L34" s="75"/>
      <c r="M34" s="58"/>
      <c r="N34" s="75"/>
      <c r="O34" s="58"/>
      <c r="P34" s="75"/>
      <c r="Q34" s="58">
        <v>67666856</v>
      </c>
      <c r="R34" s="58">
        <v>346185565.97000003</v>
      </c>
      <c r="S34" s="134">
        <v>7.5</v>
      </c>
      <c r="T34" s="135">
        <v>29120505.099999998</v>
      </c>
      <c r="U34" s="68">
        <v>41926779</v>
      </c>
      <c r="V34" s="69">
        <v>206981162.88999999</v>
      </c>
      <c r="W34" s="136">
        <v>7.5</v>
      </c>
      <c r="X34" s="69">
        <f>20425502.32+89092.28</f>
        <v>20514594.600000001</v>
      </c>
      <c r="Y34" s="79">
        <f>I34+M34+Q34+U34</f>
        <v>109593635</v>
      </c>
      <c r="Z34" s="80">
        <f>J34+N34+R34+V34</f>
        <v>553166728.86000001</v>
      </c>
      <c r="AA34" s="137">
        <v>7.5</v>
      </c>
      <c r="AB34" s="80">
        <f>L34+P34+T34+X34</f>
        <v>49635099.700000003</v>
      </c>
      <c r="AC34" s="123"/>
      <c r="AL34" s="128"/>
      <c r="AM34" s="128"/>
      <c r="AN34" s="128"/>
      <c r="AO34" s="128"/>
    </row>
    <row r="35" spans="1:41" ht="16.5">
      <c r="A35" s="66"/>
      <c r="B35" s="120"/>
      <c r="C35" s="91"/>
      <c r="D35" s="84"/>
      <c r="E35" s="84"/>
      <c r="F35" s="84"/>
      <c r="G35" s="84"/>
      <c r="H35" s="66">
        <v>10</v>
      </c>
      <c r="I35" s="58"/>
      <c r="J35" s="75"/>
      <c r="K35" s="58"/>
      <c r="L35" s="75"/>
      <c r="M35" s="58"/>
      <c r="N35" s="75"/>
      <c r="O35" s="58"/>
      <c r="P35" s="75"/>
      <c r="Q35" s="58">
        <v>1032337</v>
      </c>
      <c r="R35" s="58">
        <v>6514382.46</v>
      </c>
      <c r="S35" s="134">
        <v>7.5</v>
      </c>
      <c r="T35" s="58">
        <v>485526.55</v>
      </c>
      <c r="U35" s="68">
        <v>548843</v>
      </c>
      <c r="V35" s="69">
        <v>3253059.36</v>
      </c>
      <c r="W35" s="136">
        <v>7.5</v>
      </c>
      <c r="X35" s="69">
        <v>244116.87</v>
      </c>
      <c r="Y35" s="79">
        <f>I35+M35+Q35+U35</f>
        <v>1581180</v>
      </c>
      <c r="Z35" s="80">
        <f>J35+N35+R35+V35</f>
        <v>9767441.8200000003</v>
      </c>
      <c r="AA35" s="137">
        <v>7.5</v>
      </c>
      <c r="AB35" s="80">
        <f>L35+P35+T35+X35</f>
        <v>729643.41999999993</v>
      </c>
      <c r="AC35" s="123"/>
    </row>
    <row r="36" spans="1:41" ht="16.5">
      <c r="A36" s="66"/>
      <c r="B36" s="120"/>
      <c r="C36" s="91"/>
      <c r="D36" s="84"/>
      <c r="E36" s="84"/>
      <c r="F36" s="84"/>
      <c r="G36" s="84"/>
      <c r="H36" s="66"/>
      <c r="I36" s="58"/>
      <c r="J36" s="75"/>
      <c r="K36" s="58"/>
      <c r="L36" s="75"/>
      <c r="M36" s="58"/>
      <c r="N36" s="75"/>
      <c r="O36" s="58"/>
      <c r="P36" s="75"/>
      <c r="Q36" s="58"/>
      <c r="R36" s="75"/>
      <c r="S36" s="134"/>
      <c r="T36" s="75"/>
      <c r="U36" s="68"/>
      <c r="V36" s="69"/>
      <c r="W36" s="136"/>
      <c r="X36" s="69"/>
      <c r="Y36" s="79"/>
      <c r="Z36" s="80"/>
      <c r="AA36" s="137"/>
      <c r="AB36" s="80"/>
      <c r="AC36" s="123"/>
    </row>
    <row r="37" spans="1:41" ht="16.5">
      <c r="A37" s="66"/>
      <c r="B37" s="120"/>
      <c r="C37" s="91"/>
      <c r="D37" s="84"/>
      <c r="E37" s="84"/>
      <c r="F37" s="84"/>
      <c r="G37" s="84"/>
      <c r="H37" s="66"/>
      <c r="I37" s="58"/>
      <c r="J37" s="75"/>
      <c r="K37" s="58"/>
      <c r="L37" s="75"/>
      <c r="M37" s="58"/>
      <c r="N37" s="75"/>
      <c r="O37" s="58"/>
      <c r="P37" s="58"/>
      <c r="Q37" s="58"/>
      <c r="R37" s="75"/>
      <c r="S37" s="134"/>
      <c r="T37" s="75"/>
      <c r="U37" s="68"/>
      <c r="V37" s="69"/>
      <c r="W37" s="136">
        <v>15</v>
      </c>
      <c r="X37" s="69"/>
      <c r="Y37" s="79"/>
      <c r="Z37" s="79"/>
      <c r="AA37" s="137"/>
      <c r="AB37" s="80"/>
      <c r="AC37" s="123"/>
    </row>
    <row r="38" spans="1:41" ht="16.5">
      <c r="A38" s="66"/>
      <c r="B38" s="120"/>
      <c r="C38" s="91"/>
      <c r="D38" s="84"/>
      <c r="E38" s="84"/>
      <c r="F38" s="84"/>
      <c r="G38" s="84"/>
      <c r="H38" s="66"/>
      <c r="I38" s="58"/>
      <c r="J38" s="58"/>
      <c r="K38" s="138"/>
      <c r="L38" s="75"/>
      <c r="M38" s="58"/>
      <c r="N38" s="75"/>
      <c r="O38" s="58"/>
      <c r="P38" s="58"/>
      <c r="Q38" s="58"/>
      <c r="R38" s="75"/>
      <c r="S38" s="134"/>
      <c r="T38" s="75"/>
      <c r="U38" s="68"/>
      <c r="V38" s="69"/>
      <c r="W38" s="139">
        <v>25</v>
      </c>
      <c r="X38" s="69"/>
      <c r="Y38" s="79"/>
      <c r="Z38" s="79"/>
      <c r="AA38" s="137"/>
      <c r="AB38" s="80"/>
      <c r="AC38" s="123"/>
    </row>
    <row r="39" spans="1:41" ht="16.5">
      <c r="A39" s="66"/>
      <c r="B39" s="120"/>
      <c r="C39" s="91"/>
      <c r="D39" s="84"/>
      <c r="E39" s="84"/>
      <c r="F39" s="84"/>
      <c r="G39" s="84"/>
      <c r="H39" s="66"/>
      <c r="I39" s="58"/>
      <c r="J39" s="58"/>
      <c r="K39" s="58"/>
      <c r="L39" s="75"/>
      <c r="M39" s="58"/>
      <c r="N39" s="75"/>
      <c r="O39" s="58"/>
      <c r="P39" s="58"/>
      <c r="Q39" s="58"/>
      <c r="R39" s="75"/>
      <c r="S39" s="134"/>
      <c r="T39" s="75"/>
      <c r="U39" s="68"/>
      <c r="V39" s="69"/>
      <c r="W39" s="136">
        <v>20</v>
      </c>
      <c r="X39" s="69"/>
      <c r="Y39" s="79"/>
      <c r="Z39" s="79"/>
      <c r="AA39" s="137"/>
      <c r="AB39" s="80"/>
      <c r="AC39" s="123"/>
    </row>
    <row r="40" spans="1:41" ht="16.5">
      <c r="A40" s="66"/>
      <c r="B40" s="120"/>
      <c r="C40" s="91"/>
      <c r="D40" s="84"/>
      <c r="E40" s="84"/>
      <c r="F40" s="84"/>
      <c r="G40" s="84"/>
      <c r="H40" s="66"/>
      <c r="I40" s="58"/>
      <c r="J40" s="75"/>
      <c r="K40" s="58"/>
      <c r="L40" s="58"/>
      <c r="M40" s="58"/>
      <c r="N40" s="58"/>
      <c r="O40" s="58"/>
      <c r="P40" s="75"/>
      <c r="Q40" s="58"/>
      <c r="R40" s="75"/>
      <c r="S40" s="134"/>
      <c r="T40" s="75"/>
      <c r="U40" s="68"/>
      <c r="V40" s="68"/>
      <c r="W40" s="136">
        <v>10</v>
      </c>
      <c r="X40" s="69"/>
      <c r="Y40" s="79"/>
      <c r="Z40" s="79"/>
      <c r="AA40" s="137"/>
      <c r="AB40" s="80"/>
      <c r="AC40" s="123"/>
    </row>
    <row r="41" spans="1:41" ht="16.5">
      <c r="A41" s="66"/>
      <c r="B41" s="120"/>
      <c r="C41" s="120"/>
      <c r="D41" s="91"/>
      <c r="E41" s="91"/>
      <c r="F41" s="91"/>
      <c r="G41" s="91"/>
      <c r="H41" s="66"/>
      <c r="I41" s="58"/>
      <c r="J41" s="75"/>
      <c r="K41" s="58"/>
      <c r="L41" s="58"/>
      <c r="M41" s="58"/>
      <c r="N41" s="58"/>
      <c r="O41" s="58"/>
      <c r="P41" s="75"/>
      <c r="Q41" s="58"/>
      <c r="R41" s="75"/>
      <c r="S41" s="134"/>
      <c r="T41" s="75"/>
      <c r="U41" s="68"/>
      <c r="V41" s="68"/>
      <c r="W41" s="136"/>
      <c r="X41" s="69"/>
      <c r="Y41" s="79"/>
      <c r="Z41" s="79"/>
      <c r="AA41" s="137"/>
      <c r="AB41" s="80"/>
      <c r="AC41" s="123"/>
    </row>
    <row r="42" spans="1:41" ht="16.5">
      <c r="A42" s="66"/>
      <c r="B42" s="120"/>
      <c r="C42" s="91" t="s">
        <v>83</v>
      </c>
      <c r="D42" s="84" t="s">
        <v>84</v>
      </c>
      <c r="E42" s="84"/>
      <c r="F42" s="84"/>
      <c r="G42" s="84"/>
      <c r="H42" s="66">
        <v>9</v>
      </c>
      <c r="I42" s="58"/>
      <c r="J42" s="75"/>
      <c r="K42" s="58"/>
      <c r="L42" s="75"/>
      <c r="M42" s="58"/>
      <c r="N42" s="75"/>
      <c r="O42" s="58"/>
      <c r="P42" s="75"/>
      <c r="Q42" s="58">
        <v>130780344</v>
      </c>
      <c r="R42" s="58">
        <v>729363855.08000004</v>
      </c>
      <c r="S42" s="75">
        <v>15</v>
      </c>
      <c r="T42" s="58">
        <v>107870058.48</v>
      </c>
      <c r="U42" s="68">
        <v>102917931</v>
      </c>
      <c r="V42" s="69">
        <v>534576924.18000001</v>
      </c>
      <c r="W42" s="136">
        <v>15</v>
      </c>
      <c r="X42" s="69">
        <v>80064795.620000005</v>
      </c>
      <c r="Y42" s="79">
        <f>I42+M42+Q42+U42</f>
        <v>233698275</v>
      </c>
      <c r="Z42" s="80">
        <f>J42+N42+R42+V42</f>
        <v>1263940779.26</v>
      </c>
      <c r="AA42" s="137">
        <v>15</v>
      </c>
      <c r="AB42" s="80">
        <f>L42+P42+T42+X42</f>
        <v>187934854.10000002</v>
      </c>
      <c r="AC42" s="123"/>
    </row>
    <row r="43" spans="1:41" ht="16.5">
      <c r="A43" s="66"/>
      <c r="B43" s="120"/>
      <c r="C43" s="91"/>
      <c r="D43" s="84"/>
      <c r="E43" s="84"/>
      <c r="F43" s="84"/>
      <c r="G43" s="84"/>
      <c r="H43" s="66">
        <v>11</v>
      </c>
      <c r="I43" s="58"/>
      <c r="J43" s="75"/>
      <c r="K43" s="58"/>
      <c r="L43" s="75"/>
      <c r="M43" s="58"/>
      <c r="N43" s="75"/>
      <c r="O43" s="58"/>
      <c r="P43" s="75"/>
      <c r="Q43" s="58">
        <v>2342151</v>
      </c>
      <c r="R43" s="58">
        <v>14279162.01</v>
      </c>
      <c r="S43" s="75">
        <v>15</v>
      </c>
      <c r="T43" s="58">
        <v>2149586.64</v>
      </c>
      <c r="U43" s="68">
        <v>1331739</v>
      </c>
      <c r="V43" s="69">
        <v>7838525.8600000003</v>
      </c>
      <c r="W43" s="136">
        <v>15</v>
      </c>
      <c r="X43" s="69">
        <v>1183113.08</v>
      </c>
      <c r="Y43" s="79">
        <f>I43+M43+Q43+U43</f>
        <v>3673890</v>
      </c>
      <c r="Z43" s="80">
        <f>J43+N43+R43+V43</f>
        <v>22117687.870000001</v>
      </c>
      <c r="AA43" s="137">
        <v>15</v>
      </c>
      <c r="AB43" s="80">
        <f>L43+P43+T43+X43</f>
        <v>3332699.72</v>
      </c>
      <c r="AC43" s="123"/>
    </row>
    <row r="44" spans="1:41" ht="16.5">
      <c r="A44" s="66"/>
      <c r="B44" s="120"/>
      <c r="C44" s="91"/>
      <c r="D44" s="84"/>
      <c r="E44" s="84"/>
      <c r="F44" s="84"/>
      <c r="G44" s="84"/>
      <c r="H44" s="66"/>
      <c r="I44" s="58"/>
      <c r="J44" s="75"/>
      <c r="K44" s="58"/>
      <c r="L44" s="75"/>
      <c r="M44" s="140"/>
      <c r="N44" s="75"/>
      <c r="O44" s="58"/>
      <c r="P44" s="75"/>
      <c r="Q44" s="58"/>
      <c r="R44" s="75"/>
      <c r="S44" s="75"/>
      <c r="T44" s="75"/>
      <c r="U44" s="68"/>
      <c r="V44" s="69"/>
      <c r="W44" s="136"/>
      <c r="X44" s="69"/>
      <c r="Y44" s="79"/>
      <c r="Z44" s="80"/>
      <c r="AA44" s="137"/>
      <c r="AB44" s="80"/>
      <c r="AC44" s="123"/>
    </row>
    <row r="45" spans="1:41" ht="16.5">
      <c r="A45" s="66"/>
      <c r="B45" s="120" t="s">
        <v>85</v>
      </c>
      <c r="C45" s="91" t="s">
        <v>86</v>
      </c>
      <c r="D45" s="91"/>
      <c r="E45" s="91"/>
      <c r="F45" s="91"/>
      <c r="G45" s="91"/>
      <c r="H45" s="66"/>
      <c r="I45" s="58"/>
      <c r="J45" s="75"/>
      <c r="K45" s="58"/>
      <c r="L45" s="75"/>
      <c r="M45" s="140"/>
      <c r="N45" s="75"/>
      <c r="O45" s="58"/>
      <c r="P45" s="75"/>
      <c r="R45" s="75"/>
      <c r="S45" s="75"/>
      <c r="T45" s="75"/>
      <c r="U45" s="68"/>
      <c r="V45" s="69"/>
      <c r="W45" s="136"/>
      <c r="X45" s="69"/>
      <c r="Y45" s="79"/>
      <c r="Z45" s="80"/>
      <c r="AA45" s="137"/>
      <c r="AB45" s="80"/>
      <c r="AC45" s="123"/>
    </row>
    <row r="46" spans="1:41" ht="16.5">
      <c r="A46" s="66"/>
      <c r="B46" s="120"/>
      <c r="C46" s="91" t="s">
        <v>87</v>
      </c>
      <c r="D46" s="84" t="s">
        <v>88</v>
      </c>
      <c r="E46" s="84"/>
      <c r="F46" s="84"/>
      <c r="G46" s="84"/>
      <c r="H46" s="66">
        <v>12</v>
      </c>
      <c r="I46" s="58"/>
      <c r="J46" s="75"/>
      <c r="K46" s="58"/>
      <c r="L46" s="75"/>
      <c r="M46" s="58"/>
      <c r="N46" s="75"/>
      <c r="O46" s="58"/>
      <c r="P46" s="75"/>
      <c r="Q46" s="58">
        <v>211465</v>
      </c>
      <c r="R46" s="58">
        <v>1223562.82</v>
      </c>
      <c r="S46" s="75">
        <v>7.5</v>
      </c>
      <c r="T46" s="58">
        <v>91717.23</v>
      </c>
      <c r="U46" s="68">
        <v>272958</v>
      </c>
      <c r="V46" s="69">
        <v>1337680.3700000001</v>
      </c>
      <c r="W46" s="136">
        <v>7.5</v>
      </c>
      <c r="X46" s="69">
        <v>100443.03</v>
      </c>
      <c r="Y46" s="79" t="e">
        <f>I46+M46+#REF!+U46</f>
        <v>#REF!</v>
      </c>
      <c r="Z46" s="80">
        <f>J46+N46+R46+V46</f>
        <v>2561243.1900000004</v>
      </c>
      <c r="AA46" s="137">
        <v>7.5</v>
      </c>
      <c r="AB46" s="80">
        <f>L46+P46+T46+X46</f>
        <v>192160.26</v>
      </c>
      <c r="AC46" s="123"/>
    </row>
    <row r="47" spans="1:41" ht="16.5">
      <c r="A47" s="66"/>
      <c r="B47" s="120"/>
      <c r="C47" s="91"/>
      <c r="D47" s="84"/>
      <c r="E47" s="84"/>
      <c r="F47" s="84"/>
      <c r="G47" s="84"/>
      <c r="H47" s="66"/>
      <c r="I47" s="58"/>
      <c r="J47" s="75"/>
      <c r="K47" s="58"/>
      <c r="L47" s="75"/>
      <c r="M47" s="58"/>
      <c r="N47" s="75"/>
      <c r="O47" s="58"/>
      <c r="P47" s="75"/>
      <c r="Q47" s="56"/>
      <c r="R47" s="75"/>
      <c r="S47" s="75"/>
      <c r="T47" s="75"/>
      <c r="U47" s="68"/>
      <c r="V47" s="69"/>
      <c r="W47" s="136"/>
      <c r="X47" s="69"/>
      <c r="Y47" s="79"/>
      <c r="Z47" s="80"/>
      <c r="AA47" s="137"/>
      <c r="AB47" s="80"/>
      <c r="AC47" s="123"/>
    </row>
    <row r="48" spans="1:41" ht="16.5">
      <c r="A48" s="66"/>
      <c r="B48" s="120"/>
      <c r="C48" s="91"/>
      <c r="D48" s="84"/>
      <c r="E48" s="84"/>
      <c r="F48" s="84"/>
      <c r="G48" s="84"/>
      <c r="H48" s="66"/>
      <c r="I48" s="58"/>
      <c r="J48" s="75"/>
      <c r="K48" s="58"/>
      <c r="L48" s="75"/>
      <c r="M48" s="140"/>
      <c r="N48" s="75"/>
      <c r="O48" s="58"/>
      <c r="P48" s="75"/>
      <c r="Q48" s="56"/>
      <c r="R48" s="75"/>
      <c r="S48" s="75"/>
      <c r="T48" s="75"/>
      <c r="U48" s="68"/>
      <c r="V48" s="69"/>
      <c r="W48" s="136"/>
      <c r="X48" s="69"/>
      <c r="Y48" s="79"/>
      <c r="Z48" s="80"/>
      <c r="AA48" s="137"/>
      <c r="AB48" s="80"/>
      <c r="AC48" s="123"/>
    </row>
    <row r="49" spans="1:31" ht="16.5">
      <c r="A49" s="66"/>
      <c r="B49" s="120"/>
      <c r="C49" s="120"/>
      <c r="D49" s="120"/>
      <c r="E49" s="120"/>
      <c r="F49" s="120"/>
      <c r="G49" s="120"/>
      <c r="H49" s="66"/>
      <c r="I49" s="58"/>
      <c r="J49" s="75"/>
      <c r="K49" s="58"/>
      <c r="L49" s="75"/>
      <c r="M49" s="140"/>
      <c r="N49" s="75"/>
      <c r="O49" s="58"/>
      <c r="P49" s="75"/>
      <c r="Q49" s="56"/>
      <c r="R49" s="75"/>
      <c r="S49" s="75"/>
      <c r="T49" s="75"/>
      <c r="U49" s="68"/>
      <c r="V49" s="69"/>
      <c r="W49" s="136"/>
      <c r="X49" s="69"/>
      <c r="Y49" s="79"/>
      <c r="Z49" s="80"/>
      <c r="AA49" s="137"/>
      <c r="AB49" s="80"/>
      <c r="AC49" s="123"/>
    </row>
    <row r="50" spans="1:31" ht="16.5">
      <c r="A50" s="66"/>
      <c r="B50" s="120"/>
      <c r="C50" s="91" t="s">
        <v>89</v>
      </c>
      <c r="D50" s="84" t="s">
        <v>90</v>
      </c>
      <c r="E50" s="84"/>
      <c r="F50" s="84"/>
      <c r="G50" s="84"/>
      <c r="H50" s="66">
        <v>13</v>
      </c>
      <c r="I50" s="58"/>
      <c r="J50" s="75"/>
      <c r="K50" s="58"/>
      <c r="L50" s="75"/>
      <c r="M50" s="140"/>
      <c r="N50" s="75"/>
      <c r="O50" s="58"/>
      <c r="P50" s="75"/>
      <c r="Q50" s="58">
        <v>831731</v>
      </c>
      <c r="R50" s="58">
        <v>4917216.18</v>
      </c>
      <c r="S50" s="58">
        <v>11.25</v>
      </c>
      <c r="T50" s="58">
        <v>551706.67000000004</v>
      </c>
      <c r="U50" s="68">
        <v>324652</v>
      </c>
      <c r="V50" s="69">
        <v>1775071.31</v>
      </c>
      <c r="W50" s="136">
        <v>11.25</v>
      </c>
      <c r="X50" s="69">
        <v>199041.07</v>
      </c>
      <c r="Y50" s="79">
        <f>I50+M50+Q50+U50</f>
        <v>1156383</v>
      </c>
      <c r="Z50" s="80">
        <f>J50+N50+R50+V50</f>
        <v>6692287.4900000002</v>
      </c>
      <c r="AA50" s="137">
        <v>11.25</v>
      </c>
      <c r="AB50" s="80">
        <f>L50+P50+T50+X50</f>
        <v>750747.74</v>
      </c>
      <c r="AC50" s="123"/>
    </row>
    <row r="51" spans="1:31" ht="16.5">
      <c r="A51" s="66"/>
      <c r="B51" s="120"/>
      <c r="C51" s="91"/>
      <c r="D51" s="84"/>
      <c r="E51" s="84"/>
      <c r="F51" s="84"/>
      <c r="G51" s="84"/>
      <c r="H51" s="66"/>
      <c r="I51" s="58"/>
      <c r="J51" s="75"/>
      <c r="K51" s="58"/>
      <c r="L51" s="75"/>
      <c r="M51" s="140"/>
      <c r="N51" s="75"/>
      <c r="O51" s="58"/>
      <c r="P51" s="75"/>
      <c r="Q51" s="56"/>
      <c r="R51" s="75"/>
      <c r="S51" s="75"/>
      <c r="T51" s="75"/>
      <c r="U51" s="68"/>
      <c r="V51" s="69"/>
      <c r="W51" s="136"/>
      <c r="X51" s="69"/>
      <c r="Y51" s="79"/>
      <c r="Z51" s="80"/>
      <c r="AA51" s="137"/>
      <c r="AB51" s="80"/>
      <c r="AC51" s="123"/>
    </row>
    <row r="52" spans="1:31" ht="16.5">
      <c r="A52" s="66"/>
      <c r="B52" s="120"/>
      <c r="C52" s="91"/>
      <c r="D52" s="84"/>
      <c r="E52" s="84"/>
      <c r="F52" s="84"/>
      <c r="G52" s="84"/>
      <c r="H52" s="66"/>
      <c r="I52" s="58"/>
      <c r="J52" s="75"/>
      <c r="K52" s="58"/>
      <c r="L52" s="75"/>
      <c r="M52" s="140"/>
      <c r="N52" s="75"/>
      <c r="O52" s="58"/>
      <c r="P52" s="75"/>
      <c r="Q52" s="56"/>
      <c r="R52" s="75"/>
      <c r="S52" s="75"/>
      <c r="T52" s="75"/>
      <c r="U52" s="68"/>
      <c r="V52" s="69"/>
      <c r="W52" s="136"/>
      <c r="X52" s="69"/>
      <c r="Y52" s="79"/>
      <c r="Z52" s="80"/>
      <c r="AA52" s="137"/>
      <c r="AB52" s="80"/>
      <c r="AC52" s="123"/>
      <c r="AE52" s="141" t="e">
        <f>Y51+'[1]June''10'!Y57+'[1]May''10'!Y57+'[1]APRIL''10 (2)'!Y57</f>
        <v>#REF!</v>
      </c>
    </row>
    <row r="53" spans="1:31" ht="95.25" customHeight="1">
      <c r="A53" s="66"/>
      <c r="B53" s="120" t="s">
        <v>91</v>
      </c>
      <c r="C53" s="73" t="s">
        <v>92</v>
      </c>
      <c r="D53" s="73"/>
      <c r="E53" s="73"/>
      <c r="F53" s="73"/>
      <c r="G53" s="73"/>
      <c r="H53" s="44"/>
      <c r="I53" s="67"/>
      <c r="J53" s="67"/>
      <c r="K53" s="67"/>
      <c r="L53" s="67"/>
      <c r="M53" s="142"/>
      <c r="N53" s="143"/>
      <c r="O53" s="142"/>
      <c r="P53" s="142"/>
      <c r="Q53" s="76"/>
      <c r="R53" s="75"/>
      <c r="S53" s="75"/>
      <c r="T53" s="75"/>
      <c r="U53" s="68"/>
      <c r="V53" s="69"/>
      <c r="W53" s="68"/>
      <c r="X53" s="69"/>
      <c r="Y53" s="79"/>
      <c r="Z53" s="80"/>
      <c r="AA53" s="137"/>
      <c r="AB53" s="80">
        <f>L53+P53+T53+X53</f>
        <v>0</v>
      </c>
      <c r="AC53" s="123"/>
    </row>
    <row r="54" spans="1:31" ht="33.75" customHeight="1">
      <c r="A54" s="66"/>
      <c r="B54" s="120"/>
      <c r="C54" s="84" t="s">
        <v>93</v>
      </c>
      <c r="D54" s="84"/>
      <c r="E54" s="84"/>
      <c r="F54" s="84"/>
      <c r="G54" s="84"/>
      <c r="H54" s="66">
        <v>28</v>
      </c>
      <c r="I54" s="67"/>
      <c r="J54" s="75"/>
      <c r="K54" s="67"/>
      <c r="L54" s="75"/>
      <c r="M54" s="140"/>
      <c r="N54" s="75"/>
      <c r="O54" s="58"/>
      <c r="P54" s="75"/>
      <c r="Q54" s="58">
        <v>669362433</v>
      </c>
      <c r="R54" s="58">
        <v>4537525119.7299995</v>
      </c>
      <c r="S54" s="75">
        <v>15</v>
      </c>
      <c r="T54" s="58">
        <v>687211221.19000006</v>
      </c>
      <c r="U54" s="68">
        <v>366041828</v>
      </c>
      <c r="V54" s="69">
        <v>2478341153.7399998</v>
      </c>
      <c r="W54" s="68">
        <v>15</v>
      </c>
      <c r="X54" s="69">
        <v>370515418.92000002</v>
      </c>
      <c r="Y54" s="79">
        <f>I54+M54+Q54+U54</f>
        <v>1035404261</v>
      </c>
      <c r="Z54" s="80">
        <f>J54+N54+R54+V54</f>
        <v>7015866273.4699993</v>
      </c>
      <c r="AA54" s="137">
        <v>15</v>
      </c>
      <c r="AB54" s="80">
        <f>L54+P54+T54+X54</f>
        <v>1057726640.1100001</v>
      </c>
      <c r="AC54" s="123"/>
    </row>
    <row r="55" spans="1:31" ht="18.75" customHeight="1">
      <c r="A55" s="66"/>
      <c r="B55" s="120"/>
      <c r="C55" s="144"/>
      <c r="D55" s="145"/>
      <c r="E55" s="145"/>
      <c r="F55" s="145"/>
      <c r="G55" s="146"/>
      <c r="H55" s="66"/>
      <c r="I55" s="67"/>
      <c r="J55" s="75"/>
      <c r="K55" s="67"/>
      <c r="L55" s="75"/>
      <c r="M55" s="140"/>
      <c r="N55" s="75"/>
      <c r="O55" s="58"/>
      <c r="P55" s="75"/>
      <c r="Q55" s="58"/>
      <c r="R55" s="75"/>
      <c r="S55" s="75"/>
      <c r="T55" s="75"/>
      <c r="U55" s="68"/>
      <c r="V55" s="69"/>
      <c r="W55" s="68"/>
      <c r="X55" s="69"/>
      <c r="Y55" s="79"/>
      <c r="Z55" s="80"/>
      <c r="AA55" s="137"/>
      <c r="AB55" s="80"/>
      <c r="AC55" s="123"/>
    </row>
    <row r="56" spans="1:31" ht="22.5" customHeight="1">
      <c r="A56" s="66"/>
      <c r="B56" s="120"/>
      <c r="C56" s="91" t="s">
        <v>94</v>
      </c>
      <c r="D56" s="91"/>
      <c r="E56" s="91"/>
      <c r="F56" s="91"/>
      <c r="G56" s="91"/>
      <c r="H56" s="66">
        <v>28</v>
      </c>
      <c r="I56" s="66"/>
      <c r="J56" s="58"/>
      <c r="K56" s="66"/>
      <c r="L56" s="75"/>
      <c r="M56" s="142"/>
      <c r="N56" s="143"/>
      <c r="O56" s="142"/>
      <c r="P56" s="75"/>
      <c r="Q56" s="76"/>
      <c r="R56" s="75"/>
      <c r="S56" s="75"/>
      <c r="T56" s="58">
        <v>-134240412.41999999</v>
      </c>
      <c r="U56" s="68"/>
      <c r="V56" s="69"/>
      <c r="W56" s="68"/>
      <c r="X56" s="69">
        <v>-89088079.370000005</v>
      </c>
      <c r="Y56" s="79">
        <f>I56+M56+Q56+U56</f>
        <v>0</v>
      </c>
      <c r="Z56" s="80">
        <f>J56+N56+R56+V56</f>
        <v>0</v>
      </c>
      <c r="AA56" s="137"/>
      <c r="AB56" s="80">
        <f>L56+P56+T56+X56</f>
        <v>-223328491.78999999</v>
      </c>
      <c r="AC56" s="123"/>
    </row>
    <row r="57" spans="1:31" ht="16.5" customHeight="1">
      <c r="A57" s="66"/>
      <c r="B57" s="120"/>
      <c r="C57" s="144"/>
      <c r="D57" s="145"/>
      <c r="E57" s="145"/>
      <c r="F57" s="145"/>
      <c r="G57" s="146"/>
      <c r="H57" s="66"/>
      <c r="I57" s="66"/>
      <c r="J57" s="58"/>
      <c r="K57" s="66"/>
      <c r="L57" s="75"/>
      <c r="M57" s="142"/>
      <c r="N57" s="143"/>
      <c r="O57" s="142"/>
      <c r="P57" s="75"/>
      <c r="Q57" s="76"/>
      <c r="R57" s="75"/>
      <c r="S57" s="75"/>
      <c r="T57" s="75"/>
      <c r="U57" s="68"/>
      <c r="V57" s="69"/>
      <c r="W57" s="68"/>
      <c r="X57" s="69"/>
      <c r="Y57" s="79"/>
      <c r="Z57" s="80"/>
      <c r="AA57" s="137"/>
      <c r="AB57" s="80"/>
      <c r="AC57" s="123"/>
    </row>
    <row r="58" spans="1:31" ht="30.75" customHeight="1">
      <c r="A58" s="66"/>
      <c r="B58" s="120"/>
      <c r="C58" s="84" t="s">
        <v>95</v>
      </c>
      <c r="D58" s="84"/>
      <c r="E58" s="84"/>
      <c r="F58" s="84"/>
      <c r="G58" s="84"/>
      <c r="H58" s="66">
        <v>18</v>
      </c>
      <c r="I58" s="67"/>
      <c r="J58" s="67"/>
      <c r="K58" s="67"/>
      <c r="L58" s="67"/>
      <c r="M58" s="142"/>
      <c r="N58" s="143"/>
      <c r="O58" s="142"/>
      <c r="P58" s="142"/>
      <c r="Q58" s="58">
        <v>125069783</v>
      </c>
      <c r="R58" s="58">
        <v>900427644.90999997</v>
      </c>
      <c r="S58" s="75">
        <v>10</v>
      </c>
      <c r="T58" s="135">
        <v>87221619.289999992</v>
      </c>
      <c r="U58" s="68">
        <v>46737359</v>
      </c>
      <c r="V58" s="69">
        <v>319897919.58999997</v>
      </c>
      <c r="W58" s="68">
        <v>10</v>
      </c>
      <c r="X58" s="69">
        <f>30969647.65-772635.05</f>
        <v>30197012.599999998</v>
      </c>
      <c r="Y58" s="79">
        <f>I58+M58+Q58+U58</f>
        <v>171807142</v>
      </c>
      <c r="Z58" s="80">
        <f>J58+N58+R58+V58</f>
        <v>1220325564.5</v>
      </c>
      <c r="AA58" s="137">
        <v>10</v>
      </c>
      <c r="AB58" s="80">
        <f>L58+P58+T58+X58</f>
        <v>117418631.88999999</v>
      </c>
      <c r="AC58" s="123"/>
    </row>
    <row r="59" spans="1:31" ht="19.5" customHeight="1">
      <c r="A59" s="66"/>
      <c r="B59" s="120"/>
      <c r="C59" s="144"/>
      <c r="D59" s="145"/>
      <c r="E59" s="145"/>
      <c r="F59" s="145"/>
      <c r="G59" s="146"/>
      <c r="H59" s="66"/>
      <c r="I59" s="67"/>
      <c r="J59" s="67"/>
      <c r="K59" s="67"/>
      <c r="L59" s="67"/>
      <c r="M59" s="142"/>
      <c r="N59" s="143"/>
      <c r="O59" s="142"/>
      <c r="P59" s="142"/>
      <c r="Q59" s="76"/>
      <c r="R59" s="75"/>
      <c r="S59" s="75"/>
      <c r="T59" s="75"/>
      <c r="U59" s="68"/>
      <c r="V59" s="69"/>
      <c r="W59" s="68"/>
      <c r="X59" s="69"/>
      <c r="Y59" s="79"/>
      <c r="Z59" s="80"/>
      <c r="AA59" s="137"/>
      <c r="AB59" s="80"/>
      <c r="AC59" s="123"/>
    </row>
    <row r="60" spans="1:31" ht="19.5" customHeight="1">
      <c r="A60" s="66"/>
      <c r="B60" s="120"/>
      <c r="C60" s="144"/>
      <c r="D60" s="145"/>
      <c r="E60" s="145"/>
      <c r="F60" s="145"/>
      <c r="G60" s="146"/>
      <c r="H60" s="66"/>
      <c r="I60" s="67"/>
      <c r="J60" s="67"/>
      <c r="K60" s="67"/>
      <c r="L60" s="67"/>
      <c r="M60" s="142"/>
      <c r="N60" s="143"/>
      <c r="O60" s="142"/>
      <c r="P60" s="142"/>
      <c r="Q60" s="76"/>
      <c r="R60" s="75"/>
      <c r="S60" s="75"/>
      <c r="T60" s="75"/>
      <c r="U60" s="68"/>
      <c r="V60" s="69"/>
      <c r="W60" s="68"/>
      <c r="X60" s="69"/>
      <c r="Y60" s="79"/>
      <c r="Z60" s="80"/>
      <c r="AA60" s="137"/>
      <c r="AB60" s="80"/>
      <c r="AC60" s="123"/>
      <c r="AD60" s="147"/>
    </row>
    <row r="61" spans="1:31" ht="48.75" customHeight="1">
      <c r="A61" s="66"/>
      <c r="B61" s="120" t="s">
        <v>96</v>
      </c>
      <c r="C61" s="91" t="s">
        <v>97</v>
      </c>
      <c r="D61" s="91"/>
      <c r="E61" s="91"/>
      <c r="F61" s="91"/>
      <c r="G61" s="91"/>
      <c r="H61" s="66">
        <v>14</v>
      </c>
      <c r="I61" s="58"/>
      <c r="J61" s="75"/>
      <c r="K61" s="58"/>
      <c r="L61" s="75"/>
      <c r="M61" s="58"/>
      <c r="N61" s="75"/>
      <c r="O61" s="58"/>
      <c r="P61" s="75"/>
      <c r="Q61" s="58">
        <v>10018711</v>
      </c>
      <c r="R61" s="58">
        <v>76724641.459999993</v>
      </c>
      <c r="S61" s="75">
        <v>25</v>
      </c>
      <c r="T61" s="58">
        <v>18761950.030000001</v>
      </c>
      <c r="U61" s="68">
        <v>8962179</v>
      </c>
      <c r="V61" s="69">
        <v>61807406.149999999</v>
      </c>
      <c r="W61" s="68">
        <v>15</v>
      </c>
      <c r="X61" s="69">
        <v>15481221.67</v>
      </c>
      <c r="Y61" s="79">
        <f t="shared" ref="Y61:Z67" si="2">I61+M61+Q61+U61</f>
        <v>18980890</v>
      </c>
      <c r="Z61" s="80">
        <f t="shared" si="2"/>
        <v>138532047.60999998</v>
      </c>
      <c r="AA61" s="137">
        <v>15</v>
      </c>
      <c r="AB61" s="80">
        <f t="shared" ref="AB61:AB67" si="3">L61+P61+T61+X61</f>
        <v>34243171.700000003</v>
      </c>
      <c r="AC61" s="123"/>
      <c r="AD61" s="147"/>
    </row>
    <row r="62" spans="1:31" ht="16.5">
      <c r="A62" s="66"/>
      <c r="B62" s="120"/>
      <c r="C62" s="91"/>
      <c r="D62" s="91"/>
      <c r="E62" s="91"/>
      <c r="F62" s="91"/>
      <c r="G62" s="91"/>
      <c r="H62" s="66">
        <v>15</v>
      </c>
      <c r="I62" s="58"/>
      <c r="J62" s="75"/>
      <c r="K62" s="58"/>
      <c r="L62" s="75"/>
      <c r="M62" s="138"/>
      <c r="N62" s="75"/>
      <c r="O62" s="67"/>
      <c r="P62" s="75"/>
      <c r="Q62" s="148">
        <v>74765959</v>
      </c>
      <c r="R62" s="58">
        <v>534843749.95000005</v>
      </c>
      <c r="S62" s="75">
        <v>25</v>
      </c>
      <c r="T62" s="58">
        <v>126617057.78</v>
      </c>
      <c r="U62" s="68">
        <v>46934211</v>
      </c>
      <c r="V62" s="69">
        <v>302638843.26999998</v>
      </c>
      <c r="W62" s="68">
        <v>25</v>
      </c>
      <c r="X62" s="69">
        <v>74859555.340000004</v>
      </c>
      <c r="Y62" s="79">
        <f t="shared" si="2"/>
        <v>121700170</v>
      </c>
      <c r="Z62" s="80">
        <f t="shared" si="2"/>
        <v>837482593.22000003</v>
      </c>
      <c r="AA62" s="137">
        <v>25</v>
      </c>
      <c r="AB62" s="80">
        <f t="shared" si="3"/>
        <v>201476613.12</v>
      </c>
      <c r="AC62" s="123"/>
      <c r="AD62" s="147"/>
    </row>
    <row r="63" spans="1:31" ht="16.5">
      <c r="A63" s="66"/>
      <c r="B63" s="120"/>
      <c r="C63" s="91"/>
      <c r="D63" s="91"/>
      <c r="E63" s="91"/>
      <c r="F63" s="91"/>
      <c r="G63" s="91"/>
      <c r="H63" s="66">
        <v>16</v>
      </c>
      <c r="I63" s="58"/>
      <c r="J63" s="75"/>
      <c r="K63" s="58"/>
      <c r="L63" s="75"/>
      <c r="M63" s="138"/>
      <c r="N63" s="75"/>
      <c r="O63" s="67"/>
      <c r="P63" s="75"/>
      <c r="Q63" s="148">
        <v>191555</v>
      </c>
      <c r="R63" s="58">
        <v>1412118.31</v>
      </c>
      <c r="S63" s="75">
        <v>25</v>
      </c>
      <c r="T63" s="58">
        <v>351325.22</v>
      </c>
      <c r="U63" s="68">
        <v>84551</v>
      </c>
      <c r="V63" s="69">
        <v>599293.51</v>
      </c>
      <c r="W63" s="68">
        <v>25</v>
      </c>
      <c r="X63" s="69">
        <v>149939.16</v>
      </c>
      <c r="Y63" s="79">
        <f t="shared" si="2"/>
        <v>276106</v>
      </c>
      <c r="Z63" s="80">
        <f t="shared" si="2"/>
        <v>2011411.82</v>
      </c>
      <c r="AA63" s="137">
        <v>25</v>
      </c>
      <c r="AB63" s="80">
        <f t="shared" si="3"/>
        <v>501264.38</v>
      </c>
      <c r="AC63" s="123"/>
    </row>
    <row r="64" spans="1:31" ht="16.5">
      <c r="A64" s="66"/>
      <c r="B64" s="120"/>
      <c r="C64" s="91"/>
      <c r="D64" s="91"/>
      <c r="E64" s="91"/>
      <c r="F64" s="91"/>
      <c r="G64" s="91"/>
      <c r="H64" s="66">
        <v>17</v>
      </c>
      <c r="I64" s="58"/>
      <c r="J64" s="75"/>
      <c r="K64" s="58"/>
      <c r="L64" s="75"/>
      <c r="M64" s="58"/>
      <c r="N64" s="75"/>
      <c r="O64" s="58"/>
      <c r="P64" s="58"/>
      <c r="Q64" s="58">
        <v>2997468</v>
      </c>
      <c r="R64" s="58">
        <v>22735976.300000001</v>
      </c>
      <c r="S64" s="75">
        <v>25</v>
      </c>
      <c r="T64" s="58">
        <v>3518440.6100000003</v>
      </c>
      <c r="U64" s="68">
        <v>6086981</v>
      </c>
      <c r="V64" s="69">
        <v>40071781.840000004</v>
      </c>
      <c r="W64" s="68">
        <v>25</v>
      </c>
      <c r="X64" s="69">
        <v>10084861.640000001</v>
      </c>
      <c r="Y64" s="79">
        <f t="shared" si="2"/>
        <v>9084449</v>
      </c>
      <c r="Z64" s="80">
        <f t="shared" si="2"/>
        <v>62807758.140000001</v>
      </c>
      <c r="AA64" s="137">
        <v>25</v>
      </c>
      <c r="AB64" s="80">
        <f t="shared" si="3"/>
        <v>13603302.25</v>
      </c>
      <c r="AC64" s="123"/>
    </row>
    <row r="65" spans="1:30" ht="16.5">
      <c r="A65" s="66"/>
      <c r="B65" s="120"/>
      <c r="C65" s="91"/>
      <c r="D65" s="91"/>
      <c r="E65" s="91"/>
      <c r="F65" s="91"/>
      <c r="G65" s="91"/>
      <c r="H65" s="66">
        <v>19</v>
      </c>
      <c r="I65" s="58"/>
      <c r="J65" s="75"/>
      <c r="K65" s="58"/>
      <c r="L65" s="75"/>
      <c r="M65" s="58"/>
      <c r="N65" s="75"/>
      <c r="O65" s="58"/>
      <c r="P65" s="75"/>
      <c r="Q65" s="58">
        <v>41465569</v>
      </c>
      <c r="R65" s="58">
        <v>296932836.60000002</v>
      </c>
      <c r="S65" s="75">
        <v>10</v>
      </c>
      <c r="T65" s="58">
        <v>29606750.23</v>
      </c>
      <c r="U65" s="68">
        <v>16133370</v>
      </c>
      <c r="V65" s="69">
        <v>108316267.64</v>
      </c>
      <c r="W65" s="68">
        <v>10</v>
      </c>
      <c r="X65" s="69">
        <v>10615409.32</v>
      </c>
      <c r="Y65" s="79">
        <f t="shared" si="2"/>
        <v>57598939</v>
      </c>
      <c r="Z65" s="80">
        <f t="shared" si="2"/>
        <v>405249104.24000001</v>
      </c>
      <c r="AA65" s="137">
        <v>10</v>
      </c>
      <c r="AB65" s="80">
        <f t="shared" si="3"/>
        <v>40222159.549999997</v>
      </c>
      <c r="AC65" s="123"/>
    </row>
    <row r="66" spans="1:30" ht="16.5">
      <c r="A66" s="66"/>
      <c r="B66" s="120"/>
      <c r="C66" s="91"/>
      <c r="D66" s="91"/>
      <c r="E66" s="91"/>
      <c r="F66" s="91"/>
      <c r="G66" s="91"/>
      <c r="H66" s="66">
        <v>22</v>
      </c>
      <c r="I66" s="58"/>
      <c r="J66" s="58"/>
      <c r="K66" s="138"/>
      <c r="L66" s="75"/>
      <c r="M66" s="58"/>
      <c r="N66" s="75"/>
      <c r="O66" s="67"/>
      <c r="P66" s="75"/>
      <c r="Q66" s="148">
        <v>530970</v>
      </c>
      <c r="R66" s="58">
        <v>4232797.5199999996</v>
      </c>
      <c r="S66" s="75">
        <v>25</v>
      </c>
      <c r="T66" s="58">
        <v>1056757.1299999999</v>
      </c>
      <c r="U66" s="68">
        <v>1511927</v>
      </c>
      <c r="V66" s="69">
        <v>9757189.6799999997</v>
      </c>
      <c r="W66" s="68">
        <v>15</v>
      </c>
      <c r="X66" s="69">
        <v>2434618.88</v>
      </c>
      <c r="Y66" s="79">
        <f t="shared" si="2"/>
        <v>2042897</v>
      </c>
      <c r="Z66" s="80">
        <f t="shared" si="2"/>
        <v>13989987.199999999</v>
      </c>
      <c r="AA66" s="137">
        <v>15</v>
      </c>
      <c r="AB66" s="80">
        <f t="shared" si="3"/>
        <v>3491376.01</v>
      </c>
      <c r="AC66" s="123"/>
    </row>
    <row r="67" spans="1:30" ht="16.5">
      <c r="A67" s="66"/>
      <c r="B67" s="120"/>
      <c r="C67" s="144"/>
      <c r="D67" s="145"/>
      <c r="E67" s="145"/>
      <c r="F67" s="145"/>
      <c r="G67" s="146"/>
      <c r="H67" s="66">
        <v>23</v>
      </c>
      <c r="I67" s="58"/>
      <c r="J67" s="58"/>
      <c r="K67" s="138"/>
      <c r="L67" s="75"/>
      <c r="M67" s="58"/>
      <c r="N67" s="75"/>
      <c r="O67" s="67"/>
      <c r="P67" s="75"/>
      <c r="Q67" s="148">
        <v>384448</v>
      </c>
      <c r="R67" s="58">
        <v>2927994.99</v>
      </c>
      <c r="S67" s="75">
        <v>20</v>
      </c>
      <c r="T67" s="58">
        <v>582743.27</v>
      </c>
      <c r="U67" s="68">
        <v>391273</v>
      </c>
      <c r="V67" s="69">
        <v>2555937.61</v>
      </c>
      <c r="W67" s="68">
        <v>20</v>
      </c>
      <c r="X67" s="69">
        <v>511432.39</v>
      </c>
      <c r="Y67" s="79">
        <f t="shared" si="2"/>
        <v>775721</v>
      </c>
      <c r="Z67" s="80">
        <f t="shared" si="2"/>
        <v>5483932.5999999996</v>
      </c>
      <c r="AA67" s="137">
        <v>20</v>
      </c>
      <c r="AB67" s="80">
        <f t="shared" si="3"/>
        <v>1094175.6600000001</v>
      </c>
      <c r="AC67" s="123"/>
    </row>
    <row r="68" spans="1:30" ht="16.5">
      <c r="A68" s="66"/>
      <c r="B68" s="120"/>
      <c r="C68" s="144"/>
      <c r="D68" s="145"/>
      <c r="E68" s="145"/>
      <c r="F68" s="145"/>
      <c r="G68" s="146"/>
      <c r="H68" s="66">
        <v>24</v>
      </c>
      <c r="I68" s="58"/>
      <c r="J68" s="58"/>
      <c r="K68" s="138"/>
      <c r="L68" s="75"/>
      <c r="M68" s="58"/>
      <c r="N68" s="75"/>
      <c r="O68" s="67"/>
      <c r="P68" s="75"/>
      <c r="Q68" s="148">
        <v>477483</v>
      </c>
      <c r="R68" s="58">
        <v>3747587.91</v>
      </c>
      <c r="S68" s="75">
        <v>15</v>
      </c>
      <c r="T68" s="58">
        <v>560250.84</v>
      </c>
      <c r="U68" s="68"/>
      <c r="V68" s="69"/>
      <c r="W68" s="68"/>
      <c r="X68" s="69"/>
      <c r="Y68" s="79"/>
      <c r="Z68" s="80"/>
      <c r="AA68" s="137"/>
      <c r="AB68" s="80"/>
      <c r="AC68" s="123"/>
    </row>
    <row r="69" spans="1:30" ht="16.5">
      <c r="A69" s="66"/>
      <c r="B69" s="120"/>
      <c r="C69" s="144"/>
      <c r="D69" s="145"/>
      <c r="E69" s="145"/>
      <c r="F69" s="145"/>
      <c r="G69" s="146"/>
      <c r="H69" s="66"/>
      <c r="I69" s="58"/>
      <c r="J69" s="58"/>
      <c r="K69" s="138"/>
      <c r="L69" s="75"/>
      <c r="M69" s="58"/>
      <c r="N69" s="75"/>
      <c r="O69" s="67"/>
      <c r="P69" s="75"/>
      <c r="Q69" s="149"/>
      <c r="R69" s="134"/>
      <c r="S69" s="75"/>
      <c r="T69" s="134"/>
      <c r="U69" s="68"/>
      <c r="V69" s="69"/>
      <c r="W69" s="68"/>
      <c r="X69" s="69"/>
      <c r="Y69" s="79"/>
      <c r="Z69" s="80"/>
      <c r="AA69" s="137"/>
      <c r="AB69" s="80"/>
      <c r="AC69" s="123"/>
    </row>
    <row r="70" spans="1:30" ht="16.5">
      <c r="A70" s="66"/>
      <c r="B70" s="120"/>
      <c r="C70" s="144"/>
      <c r="D70" s="145"/>
      <c r="E70" s="145"/>
      <c r="F70" s="145"/>
      <c r="G70" s="146"/>
      <c r="H70" s="66">
        <v>28</v>
      </c>
      <c r="I70" s="58"/>
      <c r="J70" s="58"/>
      <c r="K70" s="58"/>
      <c r="L70" s="58"/>
      <c r="M70" s="58"/>
      <c r="N70" s="75"/>
      <c r="O70" s="58"/>
      <c r="P70" s="75"/>
      <c r="Q70" s="150"/>
      <c r="R70" s="78"/>
      <c r="S70" s="75">
        <v>5</v>
      </c>
      <c r="T70" s="75"/>
      <c r="U70" s="68">
        <v>18274</v>
      </c>
      <c r="V70" s="69">
        <v>123863.59</v>
      </c>
      <c r="W70" s="151">
        <v>5</v>
      </c>
      <c r="X70" s="69">
        <v>9289.77</v>
      </c>
      <c r="Y70" s="79">
        <f>I70+M70+Q71+U70</f>
        <v>716430</v>
      </c>
      <c r="Z70" s="80">
        <f>J70+N70+R71+V70</f>
        <v>5320363.8899999997</v>
      </c>
      <c r="AA70" s="137">
        <v>5</v>
      </c>
      <c r="AB70" s="80">
        <f>L70+P70+T70+X70</f>
        <v>9289.77</v>
      </c>
      <c r="AC70" s="123"/>
    </row>
    <row r="71" spans="1:30" ht="16.5">
      <c r="A71" s="66"/>
      <c r="B71" s="120"/>
      <c r="C71" s="144"/>
      <c r="D71" s="145"/>
      <c r="E71" s="145"/>
      <c r="F71" s="145"/>
      <c r="G71" s="146"/>
      <c r="H71" s="66">
        <v>28</v>
      </c>
      <c r="I71" s="58"/>
      <c r="J71" s="58"/>
      <c r="K71" s="58"/>
      <c r="L71" s="58"/>
      <c r="M71" s="58"/>
      <c r="N71" s="75"/>
      <c r="O71" s="58"/>
      <c r="P71" s="75"/>
      <c r="Q71" s="77">
        <v>698156</v>
      </c>
      <c r="R71" s="77">
        <v>5196500.3</v>
      </c>
      <c r="S71" s="75">
        <v>7.5</v>
      </c>
      <c r="T71" s="58">
        <v>389737.52</v>
      </c>
      <c r="U71" s="68">
        <v>680058</v>
      </c>
      <c r="V71" s="69">
        <v>4716581.8899999997</v>
      </c>
      <c r="W71" s="151">
        <v>7.5</v>
      </c>
      <c r="X71" s="69">
        <v>353743.64</v>
      </c>
      <c r="Y71" s="79" t="e">
        <f>I71+M71+#REF!+U71</f>
        <v>#REF!</v>
      </c>
      <c r="Z71" s="80" t="e">
        <f>J71+N71+#REF!+V71</f>
        <v>#REF!</v>
      </c>
      <c r="AA71" s="137">
        <v>7.5</v>
      </c>
      <c r="AB71" s="80">
        <f>L71+P71+T71+X71</f>
        <v>743481.16</v>
      </c>
      <c r="AC71" s="123"/>
    </row>
    <row r="72" spans="1:30" ht="16.5">
      <c r="A72" s="66"/>
      <c r="B72" s="120"/>
      <c r="C72" s="144"/>
      <c r="D72" s="145"/>
      <c r="E72" s="145"/>
      <c r="F72" s="145"/>
      <c r="G72" s="146"/>
      <c r="H72" s="66">
        <v>28</v>
      </c>
      <c r="I72" s="58"/>
      <c r="J72" s="75"/>
      <c r="K72" s="58"/>
      <c r="L72" s="58"/>
      <c r="M72" s="58"/>
      <c r="N72" s="75"/>
      <c r="O72" s="58"/>
      <c r="P72" s="75"/>
      <c r="Q72" s="58">
        <v>50933193</v>
      </c>
      <c r="R72" s="58">
        <v>311797713.50999999</v>
      </c>
      <c r="S72" s="75">
        <v>10</v>
      </c>
      <c r="T72" s="219">
        <v>33575294.049999997</v>
      </c>
      <c r="U72" s="68">
        <v>30229552</v>
      </c>
      <c r="V72" s="69">
        <v>201885867.37</v>
      </c>
      <c r="W72" s="151">
        <v>10</v>
      </c>
      <c r="X72" s="69">
        <v>20188586.760000002</v>
      </c>
      <c r="Y72" s="79">
        <f t="shared" ref="Y72:Z74" si="4">I72+M72+Q72+U72</f>
        <v>81162745</v>
      </c>
      <c r="Z72" s="80">
        <f t="shared" si="4"/>
        <v>513683580.88</v>
      </c>
      <c r="AA72" s="137">
        <v>10</v>
      </c>
      <c r="AB72" s="80">
        <f>L72+P72+T72+X72</f>
        <v>53763880.810000002</v>
      </c>
      <c r="AC72" s="123"/>
    </row>
    <row r="73" spans="1:30" ht="20.25">
      <c r="A73" s="66"/>
      <c r="B73" s="120"/>
      <c r="C73" s="144"/>
      <c r="D73" s="145"/>
      <c r="E73" s="145"/>
      <c r="F73" s="145"/>
      <c r="G73" s="146"/>
      <c r="H73" s="66">
        <v>28</v>
      </c>
      <c r="I73" s="58"/>
      <c r="J73" s="58"/>
      <c r="K73" s="58"/>
      <c r="L73" s="75"/>
      <c r="M73" s="58"/>
      <c r="N73" s="75"/>
      <c r="O73" s="58"/>
      <c r="P73" s="75"/>
      <c r="Q73" s="58">
        <v>94356</v>
      </c>
      <c r="R73" s="58">
        <v>650490.34</v>
      </c>
      <c r="S73" s="58">
        <v>11.25</v>
      </c>
      <c r="T73" s="58">
        <v>73180.17</v>
      </c>
      <c r="U73" s="68">
        <v>128844</v>
      </c>
      <c r="V73" s="69">
        <v>854258.14</v>
      </c>
      <c r="W73" s="151">
        <v>11.25</v>
      </c>
      <c r="X73" s="69">
        <v>96104.04</v>
      </c>
      <c r="Y73" s="79">
        <f t="shared" si="4"/>
        <v>223200</v>
      </c>
      <c r="Z73" s="80">
        <f t="shared" si="4"/>
        <v>1504748.48</v>
      </c>
      <c r="AA73" s="137">
        <v>11.25</v>
      </c>
      <c r="AB73" s="80">
        <f>L73+P73+T73+X73</f>
        <v>169284.21</v>
      </c>
      <c r="AC73" s="123"/>
      <c r="AD73" s="153"/>
    </row>
    <row r="74" spans="1:30" ht="16.5">
      <c r="A74" s="66"/>
      <c r="B74" s="120"/>
      <c r="C74" s="144"/>
      <c r="D74" s="145"/>
      <c r="E74" s="145"/>
      <c r="F74" s="145"/>
      <c r="G74" s="146"/>
      <c r="H74" s="66">
        <v>28</v>
      </c>
      <c r="I74" s="58"/>
      <c r="J74" s="58"/>
      <c r="K74" s="58"/>
      <c r="L74" s="58"/>
      <c r="M74" s="58"/>
      <c r="N74" s="75"/>
      <c r="O74" s="58"/>
      <c r="P74" s="75"/>
      <c r="Q74" s="58">
        <v>352667</v>
      </c>
      <c r="R74" s="58">
        <v>2472910.34</v>
      </c>
      <c r="S74" s="75">
        <v>20</v>
      </c>
      <c r="T74" s="58">
        <v>494582.06</v>
      </c>
      <c r="U74" s="68">
        <v>3036487</v>
      </c>
      <c r="V74" s="69">
        <v>18963398.09</v>
      </c>
      <c r="W74" s="151">
        <v>20</v>
      </c>
      <c r="X74" s="69">
        <v>3792679.58</v>
      </c>
      <c r="Y74" s="79">
        <f t="shared" si="4"/>
        <v>3389154</v>
      </c>
      <c r="Z74" s="80">
        <f t="shared" si="4"/>
        <v>21436308.43</v>
      </c>
      <c r="AA74" s="137">
        <v>20</v>
      </c>
      <c r="AB74" s="80">
        <f>L74+P74+T74+X74</f>
        <v>4287261.6399999997</v>
      </c>
      <c r="AC74" s="123"/>
    </row>
    <row r="75" spans="1:30" ht="16.5">
      <c r="A75" s="66"/>
      <c r="B75" s="120"/>
      <c r="C75" s="144"/>
      <c r="D75" s="145"/>
      <c r="E75" s="145"/>
      <c r="F75" s="145"/>
      <c r="G75" s="146"/>
      <c r="H75" s="66"/>
      <c r="I75" s="58"/>
      <c r="J75" s="58"/>
      <c r="K75" s="58"/>
      <c r="L75" s="58"/>
      <c r="M75" s="58"/>
      <c r="N75" s="75"/>
      <c r="O75" s="58"/>
      <c r="P75" s="75"/>
      <c r="Q75" s="76"/>
      <c r="R75" s="75"/>
      <c r="S75" s="75"/>
      <c r="T75" s="75"/>
      <c r="U75" s="154"/>
      <c r="V75" s="155"/>
      <c r="W75" s="154"/>
      <c r="X75" s="155"/>
      <c r="Y75" s="79"/>
      <c r="Z75" s="80"/>
      <c r="AA75" s="137"/>
      <c r="AB75" s="80"/>
      <c r="AC75" s="123"/>
    </row>
    <row r="76" spans="1:30" ht="48.75" customHeight="1">
      <c r="A76" s="66"/>
      <c r="B76" s="120" t="s">
        <v>98</v>
      </c>
      <c r="C76" s="91" t="s">
        <v>99</v>
      </c>
      <c r="D76" s="91"/>
      <c r="E76" s="91"/>
      <c r="F76" s="91"/>
      <c r="G76" s="91"/>
      <c r="H76" s="66">
        <v>28</v>
      </c>
      <c r="I76" s="58"/>
      <c r="J76" s="75"/>
      <c r="K76" s="58"/>
      <c r="L76" s="58"/>
      <c r="M76" s="58"/>
      <c r="N76" s="75"/>
      <c r="O76" s="58"/>
      <c r="P76" s="75"/>
      <c r="Q76" s="58">
        <v>393631185</v>
      </c>
      <c r="R76" s="58">
        <v>2588018559.4899998</v>
      </c>
      <c r="S76" s="58">
        <v>0</v>
      </c>
      <c r="T76" s="219">
        <v>0</v>
      </c>
      <c r="U76" s="68">
        <v>118257006</v>
      </c>
      <c r="V76" s="69">
        <v>550848787.39999998</v>
      </c>
      <c r="W76" s="151">
        <v>0</v>
      </c>
      <c r="X76" s="155"/>
      <c r="Y76" s="79">
        <f>I76+M76+Q76+U76</f>
        <v>511888191</v>
      </c>
      <c r="Z76" s="80">
        <f>J76+N76+R76+V76</f>
        <v>3138867346.8899999</v>
      </c>
      <c r="AA76" s="137">
        <v>0</v>
      </c>
      <c r="AB76" s="80">
        <f>L76+P76+T76+X76</f>
        <v>0</v>
      </c>
      <c r="AC76" s="123"/>
    </row>
    <row r="77" spans="1:30" ht="30.75" customHeight="1">
      <c r="A77" s="66"/>
      <c r="B77" s="120" t="s">
        <v>100</v>
      </c>
      <c r="C77" s="91" t="s">
        <v>101</v>
      </c>
      <c r="D77" s="91"/>
      <c r="E77" s="91"/>
      <c r="F77" s="91"/>
      <c r="G77" s="91"/>
      <c r="H77" s="66"/>
      <c r="I77" s="58"/>
      <c r="J77" s="58"/>
      <c r="K77" s="58"/>
      <c r="L77" s="75"/>
      <c r="M77" s="58"/>
      <c r="N77" s="75"/>
      <c r="O77" s="58"/>
      <c r="P77" s="75"/>
      <c r="Q77" s="56"/>
      <c r="R77" s="134"/>
      <c r="S77" s="75"/>
      <c r="T77" s="75"/>
      <c r="U77" s="68"/>
      <c r="V77" s="69"/>
      <c r="W77" s="136"/>
      <c r="X77" s="155"/>
      <c r="Y77" s="79"/>
      <c r="Z77" s="80"/>
      <c r="AA77" s="137"/>
      <c r="AB77" s="80"/>
      <c r="AC77" s="123"/>
    </row>
    <row r="78" spans="1:30" ht="16.5" customHeight="1">
      <c r="A78" s="66"/>
      <c r="B78" s="120"/>
      <c r="C78" s="144"/>
      <c r="D78" s="145"/>
      <c r="E78" s="145"/>
      <c r="F78" s="145"/>
      <c r="G78" s="146"/>
      <c r="H78" s="66">
        <v>21</v>
      </c>
      <c r="I78" s="66"/>
      <c r="J78" s="58"/>
      <c r="K78" s="58"/>
      <c r="L78" s="75"/>
      <c r="M78" s="58"/>
      <c r="N78" s="75"/>
      <c r="O78" s="67"/>
      <c r="P78" s="75"/>
      <c r="Q78" s="148">
        <v>15606988</v>
      </c>
      <c r="R78" s="58">
        <v>109549797.33</v>
      </c>
      <c r="S78" s="75">
        <v>25</v>
      </c>
      <c r="T78" s="135">
        <v>28320276.879999999</v>
      </c>
      <c r="U78" s="68">
        <v>12731023</v>
      </c>
      <c r="V78" s="69">
        <v>85047209.049999997</v>
      </c>
      <c r="W78" s="68">
        <v>25</v>
      </c>
      <c r="X78" s="69">
        <f>21188300.88+15582.14+10402.27+1590.15+505.58-71740.11</f>
        <v>21144640.909999996</v>
      </c>
      <c r="Y78" s="79">
        <f>I78+M78+Q78+U78</f>
        <v>28338011</v>
      </c>
      <c r="Z78" s="80">
        <f>J78+N78+R78+V78</f>
        <v>194597006.38</v>
      </c>
      <c r="AA78" s="137">
        <v>25</v>
      </c>
      <c r="AB78" s="80">
        <f>L78+P78+T78+X78</f>
        <v>49464917.789999992</v>
      </c>
      <c r="AC78" s="123"/>
    </row>
    <row r="79" spans="1:30" ht="16.5" customHeight="1">
      <c r="A79" s="66"/>
      <c r="B79" s="120"/>
      <c r="C79" s="144"/>
      <c r="D79" s="145"/>
      <c r="E79" s="145"/>
      <c r="F79" s="145"/>
      <c r="G79" s="146"/>
      <c r="H79" s="66"/>
      <c r="I79" s="66"/>
      <c r="J79" s="58"/>
      <c r="K79" s="58"/>
      <c r="L79" s="75"/>
      <c r="M79" s="58"/>
      <c r="N79" s="75"/>
      <c r="O79" s="67"/>
      <c r="P79" s="75"/>
      <c r="Q79" s="149"/>
      <c r="R79" s="134"/>
      <c r="S79" s="75"/>
      <c r="T79" s="75"/>
      <c r="U79" s="68"/>
      <c r="V79" s="69"/>
      <c r="W79" s="68"/>
      <c r="X79" s="69"/>
      <c r="Y79" s="79"/>
      <c r="Z79" s="80"/>
      <c r="AA79" s="137"/>
      <c r="AB79" s="80"/>
      <c r="AC79" s="123"/>
    </row>
    <row r="80" spans="1:30" ht="16.5" customHeight="1">
      <c r="A80" s="66"/>
      <c r="B80" s="120"/>
      <c r="C80" s="144"/>
      <c r="D80" s="145"/>
      <c r="E80" s="145"/>
      <c r="F80" s="145"/>
      <c r="G80" s="146"/>
      <c r="H80" s="58" t="s">
        <v>102</v>
      </c>
      <c r="I80" s="58"/>
      <c r="J80" s="58"/>
      <c r="K80" s="58"/>
      <c r="L80" s="75"/>
      <c r="M80" s="58"/>
      <c r="N80" s="75"/>
      <c r="O80" s="58"/>
      <c r="P80" s="75"/>
      <c r="Q80" s="156">
        <v>728728</v>
      </c>
      <c r="R80" s="156">
        <v>828167.44</v>
      </c>
      <c r="S80" s="156">
        <v>0</v>
      </c>
      <c r="T80" s="220">
        <v>0</v>
      </c>
      <c r="U80" s="68">
        <v>0</v>
      </c>
      <c r="V80" s="69">
        <v>0</v>
      </c>
      <c r="W80" s="136">
        <v>0</v>
      </c>
      <c r="X80" s="155"/>
      <c r="Y80" s="79">
        <f t="shared" ref="Y80:Z87" si="5">I80+M80+Q80+U80</f>
        <v>728728</v>
      </c>
      <c r="Z80" s="80">
        <f t="shared" si="5"/>
        <v>828167.44</v>
      </c>
      <c r="AA80" s="137">
        <v>0</v>
      </c>
      <c r="AB80" s="80">
        <f t="shared" ref="AB80:AB87" si="6">L80+P80+T80+X80</f>
        <v>0</v>
      </c>
      <c r="AC80" s="123"/>
    </row>
    <row r="81" spans="1:41" ht="16.5" customHeight="1">
      <c r="A81" s="66"/>
      <c r="B81" s="120"/>
      <c r="C81" s="144"/>
      <c r="D81" s="145"/>
      <c r="E81" s="145"/>
      <c r="F81" s="145"/>
      <c r="G81" s="146"/>
      <c r="H81" s="58" t="s">
        <v>102</v>
      </c>
      <c r="I81" s="58"/>
      <c r="J81" s="58"/>
      <c r="K81" s="58"/>
      <c r="L81" s="58"/>
      <c r="M81" s="58"/>
      <c r="N81" s="58"/>
      <c r="O81" s="58"/>
      <c r="P81" s="58"/>
      <c r="Q81" s="156">
        <v>15006</v>
      </c>
      <c r="R81" s="156">
        <v>182079.46</v>
      </c>
      <c r="S81" s="75">
        <v>5</v>
      </c>
      <c r="T81" s="221">
        <v>13656.74</v>
      </c>
      <c r="U81" s="68"/>
      <c r="V81" s="68"/>
      <c r="W81" s="68">
        <v>5</v>
      </c>
      <c r="X81" s="69"/>
      <c r="Y81" s="79">
        <f t="shared" si="5"/>
        <v>15006</v>
      </c>
      <c r="Z81" s="80">
        <f t="shared" si="5"/>
        <v>182079.46</v>
      </c>
      <c r="AA81" s="137">
        <v>5</v>
      </c>
      <c r="AB81" s="80">
        <f t="shared" si="6"/>
        <v>13656.74</v>
      </c>
      <c r="AC81" s="123"/>
    </row>
    <row r="82" spans="1:41" ht="16.5" customHeight="1">
      <c r="A82" s="66"/>
      <c r="B82" s="120"/>
      <c r="C82" s="144"/>
      <c r="D82" s="145"/>
      <c r="E82" s="145"/>
      <c r="F82" s="145"/>
      <c r="G82" s="146"/>
      <c r="H82" s="58" t="s">
        <v>102</v>
      </c>
      <c r="I82" s="58"/>
      <c r="J82" s="58"/>
      <c r="K82" s="58"/>
      <c r="L82" s="58"/>
      <c r="M82" s="58"/>
      <c r="N82" s="75"/>
      <c r="O82" s="58"/>
      <c r="P82" s="75"/>
      <c r="Q82" s="156">
        <v>1923897</v>
      </c>
      <c r="R82" s="156">
        <v>18694222.629999999</v>
      </c>
      <c r="S82" s="75">
        <v>10</v>
      </c>
      <c r="T82" s="221">
        <v>1630396.95</v>
      </c>
      <c r="U82" s="68"/>
      <c r="V82" s="68"/>
      <c r="W82" s="68">
        <v>7.5</v>
      </c>
      <c r="X82" s="69"/>
      <c r="Y82" s="79">
        <f t="shared" si="5"/>
        <v>1923897</v>
      </c>
      <c r="Z82" s="80">
        <f t="shared" si="5"/>
        <v>18694222.629999999</v>
      </c>
      <c r="AA82" s="137">
        <v>7.5</v>
      </c>
      <c r="AB82" s="80">
        <f t="shared" si="6"/>
        <v>1630396.95</v>
      </c>
      <c r="AC82" s="123"/>
      <c r="AD82" s="157"/>
      <c r="AG82" s="158"/>
    </row>
    <row r="83" spans="1:41" ht="16.5" customHeight="1">
      <c r="A83" s="66"/>
      <c r="B83" s="120"/>
      <c r="C83" s="144"/>
      <c r="D83" s="145"/>
      <c r="E83" s="145"/>
      <c r="F83" s="145"/>
      <c r="G83" s="146"/>
      <c r="H83" s="58" t="s">
        <v>102</v>
      </c>
      <c r="I83" s="58"/>
      <c r="J83" s="58"/>
      <c r="K83" s="58"/>
      <c r="L83" s="58"/>
      <c r="M83" s="58"/>
      <c r="N83" s="75"/>
      <c r="O83" s="58"/>
      <c r="P83" s="75"/>
      <c r="Q83" s="156">
        <v>642589</v>
      </c>
      <c r="R83" s="156">
        <v>7124027.9400000004</v>
      </c>
      <c r="S83" s="75">
        <v>15</v>
      </c>
      <c r="T83" s="220">
        <v>1001146.92</v>
      </c>
      <c r="U83" s="68">
        <v>448699</v>
      </c>
      <c r="V83" s="69">
        <v>3175795.67</v>
      </c>
      <c r="W83" s="68">
        <v>25</v>
      </c>
      <c r="X83" s="69">
        <v>352317.9</v>
      </c>
      <c r="Y83" s="79">
        <f t="shared" si="5"/>
        <v>1091288</v>
      </c>
      <c r="Z83" s="80">
        <f t="shared" si="5"/>
        <v>10299823.609999999</v>
      </c>
      <c r="AA83" s="137">
        <v>10</v>
      </c>
      <c r="AB83" s="80">
        <f t="shared" si="6"/>
        <v>1353464.82</v>
      </c>
      <c r="AC83" s="123"/>
      <c r="AG83" s="158"/>
    </row>
    <row r="84" spans="1:41" ht="16.5" customHeight="1">
      <c r="A84" s="66"/>
      <c r="B84" s="120"/>
      <c r="C84" s="144"/>
      <c r="D84" s="145"/>
      <c r="E84" s="145"/>
      <c r="F84" s="145"/>
      <c r="G84" s="146"/>
      <c r="H84" s="58" t="s">
        <v>102</v>
      </c>
      <c r="I84" s="58"/>
      <c r="J84" s="58"/>
      <c r="K84" s="58"/>
      <c r="L84" s="58"/>
      <c r="M84" s="58"/>
      <c r="N84" s="75"/>
      <c r="O84" s="58"/>
      <c r="P84" s="75"/>
      <c r="Q84" s="156">
        <v>7261</v>
      </c>
      <c r="R84" s="156">
        <v>75102.880000000005</v>
      </c>
      <c r="S84" s="75">
        <v>20</v>
      </c>
      <c r="T84" s="156">
        <v>11265.43</v>
      </c>
      <c r="U84" s="68"/>
      <c r="V84" s="69"/>
      <c r="W84" s="136">
        <v>11.25</v>
      </c>
      <c r="X84" s="69"/>
      <c r="Y84" s="79">
        <f t="shared" si="5"/>
        <v>7261</v>
      </c>
      <c r="Z84" s="80">
        <f t="shared" si="5"/>
        <v>75102.880000000005</v>
      </c>
      <c r="AA84" s="137">
        <v>11.25</v>
      </c>
      <c r="AB84" s="80">
        <f t="shared" si="6"/>
        <v>11265.43</v>
      </c>
      <c r="AC84" s="123"/>
      <c r="AD84" s="141"/>
    </row>
    <row r="85" spans="1:41" ht="16.5" customHeight="1">
      <c r="A85" s="66"/>
      <c r="B85" s="120"/>
      <c r="C85" s="144"/>
      <c r="D85" s="145"/>
      <c r="E85" s="145"/>
      <c r="F85" s="145"/>
      <c r="G85" s="146"/>
      <c r="H85" s="58" t="s">
        <v>102</v>
      </c>
      <c r="I85" s="58"/>
      <c r="J85" s="58"/>
      <c r="K85" s="58"/>
      <c r="L85" s="58"/>
      <c r="M85" s="58"/>
      <c r="N85" s="75"/>
      <c r="O85" s="58"/>
      <c r="P85" s="75"/>
      <c r="Q85" s="156">
        <v>458920</v>
      </c>
      <c r="R85" s="156">
        <v>5717637.25</v>
      </c>
      <c r="S85" s="75">
        <v>25</v>
      </c>
      <c r="T85" s="156">
        <v>1223240.23</v>
      </c>
      <c r="U85" s="68">
        <v>0</v>
      </c>
      <c r="V85" s="69">
        <v>0</v>
      </c>
      <c r="W85" s="136">
        <v>15</v>
      </c>
      <c r="X85" s="69">
        <v>0</v>
      </c>
      <c r="Y85" s="79">
        <f t="shared" si="5"/>
        <v>458920</v>
      </c>
      <c r="Z85" s="80">
        <f t="shared" si="5"/>
        <v>5717637.25</v>
      </c>
      <c r="AA85" s="137">
        <v>15</v>
      </c>
      <c r="AB85" s="80">
        <f t="shared" si="6"/>
        <v>1223240.23</v>
      </c>
      <c r="AC85" s="123"/>
    </row>
    <row r="86" spans="1:41" ht="16.5" customHeight="1">
      <c r="A86" s="66"/>
      <c r="B86" s="120"/>
      <c r="C86" s="144"/>
      <c r="D86" s="145"/>
      <c r="E86" s="145"/>
      <c r="F86" s="145"/>
      <c r="G86" s="146"/>
      <c r="H86" s="58"/>
      <c r="I86" s="58"/>
      <c r="J86" s="75"/>
      <c r="K86" s="58"/>
      <c r="L86" s="58"/>
      <c r="M86" s="58"/>
      <c r="N86" s="75"/>
      <c r="O86" s="58"/>
      <c r="P86" s="75"/>
      <c r="Q86" s="58"/>
      <c r="R86" s="75"/>
      <c r="S86" s="75"/>
      <c r="T86" s="75"/>
      <c r="U86" s="68">
        <v>0</v>
      </c>
      <c r="V86" s="69">
        <v>0</v>
      </c>
      <c r="W86" s="136">
        <v>20</v>
      </c>
      <c r="X86" s="69">
        <v>0</v>
      </c>
      <c r="Y86" s="79">
        <f t="shared" si="5"/>
        <v>0</v>
      </c>
      <c r="Z86" s="80">
        <f t="shared" si="5"/>
        <v>0</v>
      </c>
      <c r="AA86" s="137">
        <v>20</v>
      </c>
      <c r="AB86" s="80">
        <f t="shared" si="6"/>
        <v>0</v>
      </c>
      <c r="AC86" s="123"/>
      <c r="AE86" s="141"/>
    </row>
    <row r="87" spans="1:41" ht="16.5" customHeight="1">
      <c r="A87" s="66"/>
      <c r="B87" s="120"/>
      <c r="C87" s="144"/>
      <c r="D87" s="145"/>
      <c r="E87" s="145"/>
      <c r="F87" s="145"/>
      <c r="G87" s="146"/>
      <c r="H87" s="66"/>
      <c r="I87" s="58"/>
      <c r="J87" s="58"/>
      <c r="K87" s="58"/>
      <c r="L87" s="58"/>
      <c r="M87" s="58"/>
      <c r="N87" s="75"/>
      <c r="O87" s="58"/>
      <c r="P87" s="75"/>
      <c r="Q87" s="56"/>
      <c r="R87" s="134"/>
      <c r="S87" s="75"/>
      <c r="T87" s="134"/>
      <c r="U87" s="68">
        <f>3243178+1609</f>
        <v>3244787</v>
      </c>
      <c r="V87" s="69">
        <f>33553138.26+20724.32</f>
        <v>33573862.579999998</v>
      </c>
      <c r="W87" s="136">
        <v>25</v>
      </c>
      <c r="X87" s="69">
        <f>8263975.11+1839.17</f>
        <v>8265814.2800000003</v>
      </c>
      <c r="Y87" s="79">
        <f t="shared" si="5"/>
        <v>3244787</v>
      </c>
      <c r="Z87" s="80">
        <f t="shared" si="5"/>
        <v>33573862.579999998</v>
      </c>
      <c r="AA87" s="137">
        <v>25</v>
      </c>
      <c r="AB87" s="80">
        <f t="shared" si="6"/>
        <v>8265814.2800000003</v>
      </c>
      <c r="AC87" s="123"/>
      <c r="AE87" s="141"/>
    </row>
    <row r="88" spans="1:41" ht="16.5" customHeight="1">
      <c r="A88" s="66"/>
      <c r="B88" s="120"/>
      <c r="C88" s="144"/>
      <c r="D88" s="145"/>
      <c r="E88" s="145"/>
      <c r="F88" s="145"/>
      <c r="G88" s="146"/>
      <c r="H88" s="66"/>
      <c r="I88" s="58"/>
      <c r="J88" s="58"/>
      <c r="K88" s="58"/>
      <c r="L88" s="58"/>
      <c r="M88" s="58"/>
      <c r="N88" s="75"/>
      <c r="O88" s="58"/>
      <c r="P88" s="75"/>
      <c r="Q88" s="76"/>
      <c r="R88" s="75"/>
      <c r="S88" s="75"/>
      <c r="T88" s="75"/>
      <c r="U88" s="68"/>
      <c r="V88" s="68"/>
      <c r="W88" s="68"/>
      <c r="X88" s="69"/>
      <c r="Y88" s="79"/>
      <c r="Z88" s="80"/>
      <c r="AA88" s="137"/>
      <c r="AB88" s="80"/>
      <c r="AC88" s="123"/>
      <c r="AE88" s="141"/>
    </row>
    <row r="89" spans="1:41" ht="16.5" customHeight="1">
      <c r="A89" s="66"/>
      <c r="B89" s="120"/>
      <c r="C89" s="144"/>
      <c r="D89" s="145"/>
      <c r="E89" s="145"/>
      <c r="F89" s="145"/>
      <c r="G89" s="146"/>
      <c r="H89" s="66">
        <v>28</v>
      </c>
      <c r="I89" s="58"/>
      <c r="J89" s="58"/>
      <c r="K89" s="58"/>
      <c r="L89" s="58"/>
      <c r="M89" s="58"/>
      <c r="N89" s="75"/>
      <c r="O89" s="58"/>
      <c r="P89" s="75"/>
      <c r="Q89" s="58">
        <v>99592366</v>
      </c>
      <c r="R89" s="58">
        <v>749315687.35000002</v>
      </c>
      <c r="S89" s="75">
        <v>25</v>
      </c>
      <c r="T89" s="58">
        <v>197758976.74000001</v>
      </c>
      <c r="U89" s="68"/>
      <c r="V89" s="68"/>
      <c r="W89" s="68"/>
      <c r="X89" s="69"/>
      <c r="Y89" s="79"/>
      <c r="Z89" s="80"/>
      <c r="AA89" s="137"/>
      <c r="AB89" s="80"/>
      <c r="AC89" s="123"/>
    </row>
    <row r="90" spans="1:41" ht="16.5" customHeight="1">
      <c r="A90" s="66"/>
      <c r="B90" s="120"/>
      <c r="C90" s="144"/>
      <c r="D90" s="145"/>
      <c r="E90" s="145"/>
      <c r="F90" s="145"/>
      <c r="G90" s="146"/>
      <c r="H90" s="66"/>
      <c r="I90" s="58"/>
      <c r="J90" s="58"/>
      <c r="K90" s="58"/>
      <c r="L90" s="58"/>
      <c r="M90" s="58"/>
      <c r="N90" s="75"/>
      <c r="O90" s="67"/>
      <c r="P90" s="75"/>
      <c r="Q90" s="56"/>
      <c r="R90" s="134"/>
      <c r="S90" s="75"/>
      <c r="T90" s="134"/>
      <c r="U90" s="68">
        <v>13580917</v>
      </c>
      <c r="V90" s="69">
        <v>95492713.599999994</v>
      </c>
      <c r="W90" s="151">
        <v>25</v>
      </c>
      <c r="X90" s="69">
        <v>23846847.329999998</v>
      </c>
      <c r="Y90" s="79">
        <f>I90+M90+Q90+U90</f>
        <v>13580917</v>
      </c>
      <c r="Z90" s="80">
        <f>J90+N90+R90+V90</f>
        <v>95492713.599999994</v>
      </c>
      <c r="AA90" s="137">
        <v>25</v>
      </c>
      <c r="AB90" s="80">
        <f>L90+P90+T90+X90</f>
        <v>23846847.329999998</v>
      </c>
      <c r="AC90" s="123"/>
      <c r="AD90" s="159"/>
    </row>
    <row r="91" spans="1:41" ht="16.5" customHeight="1">
      <c r="A91" s="66"/>
      <c r="B91" s="120"/>
      <c r="C91" s="144"/>
      <c r="D91" s="145"/>
      <c r="E91" s="145"/>
      <c r="F91" s="145"/>
      <c r="G91" s="146"/>
      <c r="H91" s="66" t="s">
        <v>103</v>
      </c>
      <c r="I91" s="58"/>
      <c r="J91" s="58"/>
      <c r="K91" s="58"/>
      <c r="L91" s="58"/>
      <c r="M91" s="58"/>
      <c r="N91" s="75"/>
      <c r="O91" s="67"/>
      <c r="P91" s="75"/>
      <c r="Q91" s="67"/>
      <c r="R91" s="134"/>
      <c r="S91" s="75"/>
      <c r="T91" s="134"/>
      <c r="U91" s="68"/>
      <c r="V91" s="69"/>
      <c r="W91" s="151"/>
      <c r="X91" s="69"/>
      <c r="Y91" s="79"/>
      <c r="Z91" s="80"/>
      <c r="AA91" s="137"/>
      <c r="AB91" s="80"/>
      <c r="AC91" s="123"/>
      <c r="AD91" s="159"/>
    </row>
    <row r="92" spans="1:41" ht="16.5" customHeight="1">
      <c r="A92" s="66"/>
      <c r="B92" s="120"/>
      <c r="C92" s="144"/>
      <c r="D92" s="145"/>
      <c r="E92" s="145"/>
      <c r="F92" s="145"/>
      <c r="G92" s="146"/>
      <c r="H92" s="120"/>
      <c r="I92" s="76"/>
      <c r="J92" s="76"/>
      <c r="K92" s="76"/>
      <c r="L92" s="76"/>
      <c r="M92" s="58"/>
      <c r="N92" s="58"/>
      <c r="O92" s="58"/>
      <c r="P92" s="58"/>
      <c r="Q92" s="76"/>
      <c r="R92" s="75"/>
      <c r="S92" s="75"/>
      <c r="T92" s="75"/>
      <c r="U92" s="68"/>
      <c r="V92" s="68"/>
      <c r="W92" s="68"/>
      <c r="X92" s="69"/>
      <c r="Y92" s="79">
        <f>I92+M92+Q92+U92</f>
        <v>0</v>
      </c>
      <c r="Z92" s="80"/>
      <c r="AA92" s="137"/>
      <c r="AB92" s="80"/>
      <c r="AC92" s="123"/>
    </row>
    <row r="93" spans="1:41" ht="16.5" customHeight="1">
      <c r="A93" s="66"/>
      <c r="B93" s="120"/>
      <c r="C93" s="144"/>
      <c r="D93" s="145"/>
      <c r="E93" s="145"/>
      <c r="F93" s="145"/>
      <c r="G93" s="146"/>
      <c r="H93" s="120"/>
      <c r="I93" s="76"/>
      <c r="J93" s="76"/>
      <c r="K93" s="76"/>
      <c r="L93" s="76"/>
      <c r="M93" s="58"/>
      <c r="N93" s="58"/>
      <c r="O93" s="58"/>
      <c r="P93" s="58"/>
      <c r="Q93" s="75">
        <f>SUM(Q34:Q91)</f>
        <v>1692814575</v>
      </c>
      <c r="R93" s="75">
        <f>SUM(R34:R91)</f>
        <v>11283617108.459999</v>
      </c>
      <c r="S93" s="75"/>
      <c r="T93" s="75">
        <f>SUM(T34:T91)</f>
        <v>1226008557.5299997</v>
      </c>
      <c r="U93" s="68"/>
      <c r="V93" s="68"/>
      <c r="W93" s="68"/>
      <c r="X93" s="69"/>
      <c r="Y93" s="79"/>
      <c r="Z93" s="80"/>
      <c r="AA93" s="137"/>
      <c r="AB93" s="80"/>
      <c r="AC93" s="123"/>
    </row>
    <row r="94" spans="1:41" ht="16.5" customHeight="1">
      <c r="A94" s="66"/>
      <c r="B94" s="120"/>
      <c r="C94" s="144"/>
      <c r="D94" s="145"/>
      <c r="E94" s="145"/>
      <c r="F94" s="145"/>
      <c r="G94" s="146"/>
      <c r="H94" s="74"/>
      <c r="I94" s="58"/>
      <c r="J94" s="75"/>
      <c r="K94" s="58"/>
      <c r="L94" s="75"/>
      <c r="M94" s="58"/>
      <c r="N94" s="58"/>
      <c r="O94" s="58"/>
      <c r="P94" s="58"/>
      <c r="Q94" s="76"/>
      <c r="R94" s="160"/>
      <c r="S94" s="75"/>
      <c r="T94" s="160"/>
      <c r="U94" s="76">
        <f>SUM(U34:U92)</f>
        <v>822562228</v>
      </c>
      <c r="V94" s="76">
        <f>SUM(V34:V92)</f>
        <v>5074430554.3800001</v>
      </c>
      <c r="W94" s="76">
        <f>SUM(W34:W92)</f>
        <v>506.25</v>
      </c>
      <c r="X94" s="160">
        <f>SUM(X34:X92)</f>
        <v>606117519.02999997</v>
      </c>
      <c r="Y94" s="79">
        <f>I94+M94+Q94+U94</f>
        <v>822562228</v>
      </c>
      <c r="Z94" s="80">
        <f>J94+N94+R94+V94</f>
        <v>5074430554.3800001</v>
      </c>
      <c r="AA94" s="137">
        <v>0</v>
      </c>
      <c r="AB94" s="80">
        <f>L94+P94+T94+X94</f>
        <v>606117519.02999997</v>
      </c>
      <c r="AC94" s="123"/>
    </row>
    <row r="95" spans="1:41" ht="16.5">
      <c r="A95" s="66"/>
      <c r="B95" s="120"/>
      <c r="C95" s="120"/>
      <c r="D95" s="161"/>
      <c r="E95" s="162"/>
      <c r="F95" s="162"/>
      <c r="G95" s="163"/>
      <c r="H95" s="66"/>
      <c r="I95" s="66"/>
      <c r="J95" s="58"/>
      <c r="K95" s="66"/>
      <c r="L95" s="58"/>
      <c r="M95" s="58"/>
      <c r="N95" s="58"/>
      <c r="O95" s="58"/>
      <c r="P95" s="58"/>
      <c r="Q95" s="58"/>
      <c r="R95" s="75"/>
      <c r="S95" s="75"/>
      <c r="T95" s="75"/>
      <c r="U95" s="68"/>
      <c r="V95" s="68"/>
      <c r="W95" s="68"/>
      <c r="X95" s="69"/>
      <c r="Y95" s="79"/>
      <c r="Z95" s="80"/>
      <c r="AA95" s="79"/>
      <c r="AB95" s="80"/>
      <c r="AC95" s="123"/>
      <c r="AD95" s="26"/>
      <c r="AE95" s="26"/>
      <c r="AF95" s="26"/>
      <c r="AG95" s="26"/>
      <c r="AH95" s="26"/>
      <c r="AI95" s="26"/>
      <c r="AJ95" s="26"/>
      <c r="AK95" s="26"/>
      <c r="AL95" s="26"/>
      <c r="AM95" s="26"/>
      <c r="AN95" s="26"/>
      <c r="AO95" s="26"/>
    </row>
    <row r="96" spans="1:41" ht="24" hidden="1" customHeight="1">
      <c r="A96" s="66"/>
      <c r="B96" s="120"/>
      <c r="C96" s="91" t="s">
        <v>83</v>
      </c>
      <c r="D96" s="73" t="s">
        <v>104</v>
      </c>
      <c r="E96" s="73"/>
      <c r="F96" s="73"/>
      <c r="G96" s="73"/>
      <c r="H96" s="74"/>
      <c r="I96" s="164"/>
      <c r="J96" s="93"/>
      <c r="K96" s="164"/>
      <c r="L96" s="93"/>
      <c r="M96" s="165"/>
      <c r="N96" s="95"/>
      <c r="O96" s="94"/>
      <c r="P96" s="95"/>
      <c r="Q96" s="164"/>
      <c r="R96" s="93"/>
      <c r="S96" s="93"/>
      <c r="T96" s="93"/>
      <c r="U96" s="166">
        <v>43817983</v>
      </c>
      <c r="V96" s="167">
        <v>308303777.79000002</v>
      </c>
      <c r="W96" s="166">
        <v>10</v>
      </c>
      <c r="X96" s="168">
        <f>30321726.81-598415.34</f>
        <v>29723311.469999999</v>
      </c>
      <c r="Y96" s="169">
        <f>I96+M96+Q96+U96</f>
        <v>43817983</v>
      </c>
      <c r="Z96" s="170">
        <f>J96+N96+R96+V96</f>
        <v>308303777.79000002</v>
      </c>
      <c r="AA96" s="171">
        <v>10</v>
      </c>
      <c r="AB96" s="170">
        <f>L96+P96+T96+X96</f>
        <v>29723311.469999999</v>
      </c>
      <c r="AC96" s="172"/>
      <c r="AD96" s="26"/>
      <c r="AE96" s="26"/>
      <c r="AF96" s="26"/>
      <c r="AG96" s="26"/>
      <c r="AH96" s="26"/>
      <c r="AI96" s="26"/>
      <c r="AJ96" s="26"/>
      <c r="AK96" s="26"/>
      <c r="AL96" s="26"/>
      <c r="AM96" s="26"/>
      <c r="AN96" s="26"/>
      <c r="AO96" s="26"/>
    </row>
    <row r="97" spans="1:30" ht="24" hidden="1" customHeight="1">
      <c r="A97" s="66"/>
      <c r="B97" s="120"/>
      <c r="C97" s="91"/>
      <c r="D97" s="73"/>
      <c r="E97" s="73"/>
      <c r="F97" s="73"/>
      <c r="G97" s="73"/>
      <c r="H97" s="66"/>
      <c r="I97" s="173"/>
      <c r="J97" s="174"/>
      <c r="K97" s="173"/>
      <c r="L97" s="174"/>
      <c r="M97" s="165"/>
      <c r="N97" s="95"/>
      <c r="O97" s="94"/>
      <c r="P97" s="95"/>
      <c r="Q97" s="173"/>
      <c r="R97" s="174"/>
      <c r="S97" s="174"/>
      <c r="T97" s="174"/>
      <c r="U97" s="166"/>
      <c r="V97" s="167"/>
      <c r="W97" s="166"/>
      <c r="X97" s="168"/>
      <c r="Y97" s="169"/>
      <c r="Z97" s="175"/>
      <c r="AA97" s="171"/>
      <c r="AB97" s="175"/>
      <c r="AC97" s="176"/>
    </row>
    <row r="98" spans="1:30" ht="24" hidden="1" customHeight="1">
      <c r="A98" s="66"/>
      <c r="B98" s="120"/>
      <c r="C98" s="91"/>
      <c r="D98" s="73"/>
      <c r="E98" s="73"/>
      <c r="F98" s="73"/>
      <c r="G98" s="73"/>
      <c r="H98" s="74"/>
      <c r="I98" s="177"/>
      <c r="J98" s="112"/>
      <c r="K98" s="177"/>
      <c r="L98" s="112"/>
      <c r="M98" s="165"/>
      <c r="N98" s="95"/>
      <c r="O98" s="94"/>
      <c r="P98" s="95"/>
      <c r="Q98" s="177"/>
      <c r="R98" s="112"/>
      <c r="S98" s="112"/>
      <c r="T98" s="112"/>
      <c r="U98" s="166"/>
      <c r="V98" s="167"/>
      <c r="W98" s="166"/>
      <c r="X98" s="168"/>
      <c r="Y98" s="169"/>
      <c r="Z98" s="175"/>
      <c r="AA98" s="171"/>
      <c r="AB98" s="175"/>
      <c r="AC98" s="176"/>
    </row>
    <row r="99" spans="1:30" ht="15" hidden="1" customHeight="1">
      <c r="A99" s="66"/>
      <c r="B99" s="120"/>
      <c r="C99" s="91"/>
      <c r="D99" s="73"/>
      <c r="E99" s="73"/>
      <c r="F99" s="73"/>
      <c r="G99" s="73"/>
      <c r="H99" s="74"/>
      <c r="I99" s="76"/>
      <c r="J99" s="58"/>
      <c r="K99" s="76"/>
      <c r="L99" s="58"/>
      <c r="M99" s="58"/>
      <c r="N99" s="58"/>
      <c r="O99" s="58"/>
      <c r="P99" s="58"/>
      <c r="Q99" s="58"/>
      <c r="R99" s="75"/>
      <c r="S99" s="75"/>
      <c r="T99" s="75"/>
      <c r="U99" s="68"/>
      <c r="V99" s="68"/>
      <c r="W99" s="178"/>
      <c r="X99" s="69"/>
      <c r="Y99" s="100"/>
      <c r="Z99" s="179"/>
      <c r="AA99" s="137"/>
      <c r="AB99" s="179"/>
      <c r="AC99" s="176"/>
    </row>
    <row r="100" spans="1:30" ht="15.75" hidden="1" customHeight="1">
      <c r="A100" s="66"/>
      <c r="B100" s="91" t="s">
        <v>100</v>
      </c>
      <c r="C100" s="73" t="s">
        <v>105</v>
      </c>
      <c r="D100" s="73"/>
      <c r="E100" s="73"/>
      <c r="F100" s="73"/>
      <c r="G100" s="73"/>
      <c r="H100" s="74"/>
      <c r="I100" s="164"/>
      <c r="J100" s="164"/>
      <c r="K100" s="164"/>
      <c r="L100" s="164"/>
      <c r="M100" s="94"/>
      <c r="N100" s="95"/>
      <c r="O100" s="180"/>
      <c r="P100" s="94"/>
      <c r="Q100" s="164"/>
      <c r="R100" s="93"/>
      <c r="S100" s="93"/>
      <c r="T100" s="93"/>
      <c r="U100" s="181">
        <v>231870066</v>
      </c>
      <c r="V100" s="182">
        <v>186476015.72</v>
      </c>
      <c r="W100" s="181">
        <v>0</v>
      </c>
      <c r="X100" s="182">
        <v>0</v>
      </c>
      <c r="Y100" s="175">
        <f>I100+M100+Q100+U100</f>
        <v>231870066</v>
      </c>
      <c r="Z100" s="170">
        <f>J100+N100+R100+V100</f>
        <v>186476015.72</v>
      </c>
      <c r="AA100" s="171">
        <v>0</v>
      </c>
      <c r="AB100" s="170">
        <f>L100+P100+T100+X100</f>
        <v>0</v>
      </c>
      <c r="AC100" s="172"/>
    </row>
    <row r="101" spans="1:30" ht="15.75" hidden="1" customHeight="1">
      <c r="A101" s="66"/>
      <c r="B101" s="91"/>
      <c r="C101" s="73"/>
      <c r="D101" s="73"/>
      <c r="E101" s="73"/>
      <c r="F101" s="73"/>
      <c r="G101" s="73"/>
      <c r="H101" s="66"/>
      <c r="I101" s="173"/>
      <c r="J101" s="173"/>
      <c r="K101" s="173"/>
      <c r="L101" s="173"/>
      <c r="M101" s="94"/>
      <c r="N101" s="95"/>
      <c r="O101" s="94"/>
      <c r="P101" s="94"/>
      <c r="Q101" s="173"/>
      <c r="R101" s="174"/>
      <c r="S101" s="174"/>
      <c r="T101" s="174"/>
      <c r="U101" s="181"/>
      <c r="V101" s="182"/>
      <c r="W101" s="181"/>
      <c r="X101" s="182"/>
      <c r="Y101" s="175"/>
      <c r="Z101" s="175"/>
      <c r="AA101" s="171"/>
      <c r="AB101" s="175"/>
      <c r="AC101" s="176"/>
    </row>
    <row r="102" spans="1:30" ht="15.75" hidden="1" customHeight="1">
      <c r="A102" s="66"/>
      <c r="B102" s="91"/>
      <c r="C102" s="73"/>
      <c r="D102" s="73"/>
      <c r="E102" s="73"/>
      <c r="F102" s="73"/>
      <c r="G102" s="73"/>
      <c r="H102" s="74"/>
      <c r="I102" s="177"/>
      <c r="J102" s="177"/>
      <c r="K102" s="177"/>
      <c r="L102" s="177"/>
      <c r="M102" s="94"/>
      <c r="N102" s="95"/>
      <c r="O102" s="94"/>
      <c r="P102" s="94"/>
      <c r="Q102" s="177"/>
      <c r="R102" s="112"/>
      <c r="S102" s="112"/>
      <c r="T102" s="112"/>
      <c r="U102" s="181"/>
      <c r="V102" s="182"/>
      <c r="W102" s="181"/>
      <c r="X102" s="182"/>
      <c r="Y102" s="175"/>
      <c r="Z102" s="175"/>
      <c r="AA102" s="171"/>
      <c r="AB102" s="175"/>
      <c r="AC102" s="176"/>
    </row>
    <row r="103" spans="1:30" ht="16.5" hidden="1" customHeight="1">
      <c r="A103" s="66"/>
      <c r="B103" s="91" t="s">
        <v>106</v>
      </c>
      <c r="C103" s="73" t="s">
        <v>107</v>
      </c>
      <c r="D103" s="73"/>
      <c r="E103" s="73"/>
      <c r="F103" s="73"/>
      <c r="G103" s="73"/>
      <c r="H103" s="66"/>
      <c r="I103" s="148"/>
      <c r="J103" s="75"/>
      <c r="K103" s="138"/>
      <c r="L103" s="75"/>
      <c r="M103" s="138"/>
      <c r="N103" s="75"/>
      <c r="O103" s="67"/>
      <c r="P103" s="75"/>
      <c r="Q103" s="148"/>
      <c r="R103" s="75"/>
      <c r="S103" s="75"/>
      <c r="T103" s="75"/>
      <c r="U103" s="68">
        <v>36653724</v>
      </c>
      <c r="V103" s="69">
        <v>235558441.53</v>
      </c>
      <c r="W103" s="68">
        <v>25</v>
      </c>
      <c r="X103" s="69">
        <v>58375062.670000002</v>
      </c>
      <c r="Y103" s="79">
        <f>I103+M103+Q103+U103</f>
        <v>36653724</v>
      </c>
      <c r="Z103" s="80">
        <f>J103+N103+R103+V103</f>
        <v>235558441.53</v>
      </c>
      <c r="AA103" s="137">
        <v>25</v>
      </c>
      <c r="AB103" s="80">
        <f>L103+P103+T103+X103</f>
        <v>58375062.670000002</v>
      </c>
      <c r="AC103" s="123"/>
    </row>
    <row r="104" spans="1:30" ht="16.5" hidden="1" customHeight="1">
      <c r="A104" s="66"/>
      <c r="B104" s="91"/>
      <c r="C104" s="73"/>
      <c r="D104" s="73"/>
      <c r="E104" s="73"/>
      <c r="F104" s="73"/>
      <c r="G104" s="73"/>
      <c r="H104" s="66"/>
      <c r="I104" s="148"/>
      <c r="J104" s="75"/>
      <c r="K104" s="58"/>
      <c r="L104" s="75"/>
      <c r="M104" s="58"/>
      <c r="N104" s="58"/>
      <c r="O104" s="67"/>
      <c r="P104" s="75"/>
      <c r="Q104" s="148"/>
      <c r="R104" s="75"/>
      <c r="S104" s="75"/>
      <c r="T104" s="75"/>
      <c r="U104" s="68"/>
      <c r="V104" s="69"/>
      <c r="W104" s="68">
        <v>15</v>
      </c>
      <c r="X104" s="69"/>
      <c r="Y104" s="79"/>
      <c r="Z104" s="79"/>
      <c r="AA104" s="137"/>
      <c r="AB104" s="80"/>
      <c r="AC104" s="123"/>
    </row>
    <row r="105" spans="1:30" ht="16.5" hidden="1" customHeight="1">
      <c r="A105" s="66"/>
      <c r="B105" s="91"/>
      <c r="C105" s="73"/>
      <c r="D105" s="73"/>
      <c r="E105" s="73"/>
      <c r="F105" s="73"/>
      <c r="G105" s="73"/>
      <c r="H105" s="74"/>
      <c r="I105" s="148"/>
      <c r="J105" s="75"/>
      <c r="K105" s="58"/>
      <c r="L105" s="58"/>
      <c r="M105" s="58"/>
      <c r="N105" s="75"/>
      <c r="O105" s="67"/>
      <c r="P105" s="75"/>
      <c r="Q105" s="148"/>
      <c r="R105" s="75"/>
      <c r="S105" s="75"/>
      <c r="T105" s="75"/>
      <c r="U105" s="68"/>
      <c r="V105" s="68"/>
      <c r="W105" s="68"/>
      <c r="X105" s="69"/>
      <c r="Y105" s="79"/>
      <c r="Z105" s="79"/>
      <c r="AA105" s="137"/>
      <c r="AB105" s="80"/>
      <c r="AC105" s="123"/>
    </row>
    <row r="106" spans="1:30" ht="15.75" hidden="1" customHeight="1">
      <c r="A106" s="66"/>
      <c r="B106" s="91" t="s">
        <v>108</v>
      </c>
      <c r="C106" s="84" t="s">
        <v>109</v>
      </c>
      <c r="D106" s="84"/>
      <c r="E106" s="84"/>
      <c r="F106" s="84"/>
      <c r="G106" s="84"/>
      <c r="H106" s="66"/>
      <c r="I106" s="148"/>
      <c r="J106" s="58"/>
      <c r="K106" s="138"/>
      <c r="L106" s="75"/>
      <c r="M106" s="58"/>
      <c r="N106" s="75"/>
      <c r="O106" s="67"/>
      <c r="P106" s="75"/>
      <c r="Q106" s="148"/>
      <c r="R106" s="75"/>
      <c r="S106" s="75"/>
      <c r="T106" s="75"/>
      <c r="U106" s="68">
        <v>10770170</v>
      </c>
      <c r="V106" s="69">
        <v>77579629.25</v>
      </c>
      <c r="W106" s="68">
        <v>25</v>
      </c>
      <c r="X106" s="69">
        <f>18191576.79+10732.78+5365.79+6273.89-625186.71</f>
        <v>17588762.539999999</v>
      </c>
      <c r="Y106" s="79">
        <f t="shared" ref="Y106:Z116" si="7">I106+M106+Q106+U106</f>
        <v>10770170</v>
      </c>
      <c r="Z106" s="80">
        <f t="shared" si="7"/>
        <v>77579629.25</v>
      </c>
      <c r="AA106" s="137">
        <v>25</v>
      </c>
      <c r="AB106" s="80">
        <f t="shared" ref="AB106:AB116" si="8">L106+P106+T106+X106</f>
        <v>17588762.539999999</v>
      </c>
      <c r="AC106" s="123"/>
      <c r="AD106" s="141"/>
    </row>
    <row r="107" spans="1:30" ht="15.75" hidden="1" customHeight="1">
      <c r="A107" s="66"/>
      <c r="B107" s="91"/>
      <c r="C107" s="84"/>
      <c r="D107" s="84"/>
      <c r="E107" s="84"/>
      <c r="F107" s="84"/>
      <c r="G107" s="84"/>
      <c r="H107" s="66"/>
      <c r="I107" s="148"/>
      <c r="J107" s="75"/>
      <c r="K107" s="58"/>
      <c r="L107" s="75"/>
      <c r="M107" s="58"/>
      <c r="N107" s="75"/>
      <c r="O107" s="67"/>
      <c r="P107" s="75"/>
      <c r="Q107" s="148"/>
      <c r="R107" s="75"/>
      <c r="S107" s="75"/>
      <c r="T107" s="75"/>
      <c r="U107" s="68">
        <v>1056233</v>
      </c>
      <c r="V107" s="69">
        <v>6800990.3799999999</v>
      </c>
      <c r="W107" s="68">
        <v>15</v>
      </c>
      <c r="X107" s="69">
        <v>1722547.44</v>
      </c>
      <c r="Y107" s="79">
        <f t="shared" si="7"/>
        <v>1056233</v>
      </c>
      <c r="Z107" s="80">
        <f t="shared" si="7"/>
        <v>6800990.3799999999</v>
      </c>
      <c r="AA107" s="137">
        <v>15</v>
      </c>
      <c r="AB107" s="80">
        <f t="shared" si="8"/>
        <v>1722547.44</v>
      </c>
      <c r="AC107" s="123"/>
    </row>
    <row r="108" spans="1:30" ht="15.75" hidden="1" customHeight="1">
      <c r="A108" s="66"/>
      <c r="B108" s="91"/>
      <c r="C108" s="84"/>
      <c r="D108" s="84"/>
      <c r="E108" s="84"/>
      <c r="F108" s="84"/>
      <c r="G108" s="84"/>
      <c r="H108" s="66"/>
      <c r="I108" s="148"/>
      <c r="J108" s="75"/>
      <c r="K108" s="58"/>
      <c r="L108" s="75"/>
      <c r="M108" s="58"/>
      <c r="N108" s="75"/>
      <c r="O108" s="67"/>
      <c r="P108" s="75"/>
      <c r="Q108" s="148"/>
      <c r="R108" s="75"/>
      <c r="S108" s="75"/>
      <c r="T108" s="75"/>
      <c r="U108" s="68">
        <v>342808</v>
      </c>
      <c r="V108" s="69">
        <v>2244599.04</v>
      </c>
      <c r="W108" s="68">
        <v>20</v>
      </c>
      <c r="X108" s="69">
        <v>452467.42</v>
      </c>
      <c r="Y108" s="79">
        <f t="shared" si="7"/>
        <v>342808</v>
      </c>
      <c r="Z108" s="80">
        <f t="shared" si="7"/>
        <v>2244599.04</v>
      </c>
      <c r="AA108" s="137">
        <v>20</v>
      </c>
      <c r="AB108" s="80">
        <f t="shared" si="8"/>
        <v>452467.42</v>
      </c>
      <c r="AC108" s="123"/>
    </row>
    <row r="109" spans="1:30" ht="30.75" hidden="1" customHeight="1">
      <c r="A109" s="66"/>
      <c r="B109" s="91" t="s">
        <v>110</v>
      </c>
      <c r="C109" s="91" t="s">
        <v>111</v>
      </c>
      <c r="D109" s="91"/>
      <c r="E109" s="91"/>
      <c r="F109" s="91"/>
      <c r="G109" s="91"/>
      <c r="H109" s="183"/>
      <c r="I109" s="58"/>
      <c r="J109" s="75"/>
      <c r="K109" s="58"/>
      <c r="L109" s="75"/>
      <c r="M109" s="58"/>
      <c r="N109" s="75"/>
      <c r="O109" s="58"/>
      <c r="P109" s="75"/>
      <c r="Q109" s="58"/>
      <c r="R109" s="75"/>
      <c r="S109" s="75"/>
      <c r="T109" s="75"/>
      <c r="U109" s="68">
        <v>0</v>
      </c>
      <c r="V109" s="69">
        <v>0</v>
      </c>
      <c r="W109" s="136">
        <v>0</v>
      </c>
      <c r="X109" s="69">
        <v>0</v>
      </c>
      <c r="Y109" s="79">
        <f t="shared" si="7"/>
        <v>0</v>
      </c>
      <c r="Z109" s="80">
        <f t="shared" si="7"/>
        <v>0</v>
      </c>
      <c r="AA109" s="137">
        <v>0</v>
      </c>
      <c r="AB109" s="80">
        <f t="shared" si="8"/>
        <v>0</v>
      </c>
      <c r="AC109" s="123"/>
    </row>
    <row r="110" spans="1:30" ht="30.75" hidden="1" customHeight="1">
      <c r="A110" s="66"/>
      <c r="B110" s="91"/>
      <c r="C110" s="91"/>
      <c r="D110" s="91"/>
      <c r="E110" s="91"/>
      <c r="F110" s="91"/>
      <c r="G110" s="91"/>
      <c r="H110" s="183"/>
      <c r="I110" s="58"/>
      <c r="J110" s="75"/>
      <c r="K110" s="58"/>
      <c r="L110" s="75"/>
      <c r="M110" s="58"/>
      <c r="N110" s="75"/>
      <c r="O110" s="58"/>
      <c r="P110" s="75"/>
      <c r="Q110" s="58"/>
      <c r="R110" s="75"/>
      <c r="S110" s="75"/>
      <c r="T110" s="75"/>
      <c r="U110" s="68"/>
      <c r="V110" s="69"/>
      <c r="W110" s="136">
        <v>5</v>
      </c>
      <c r="X110" s="69"/>
      <c r="Y110" s="79">
        <f t="shared" si="7"/>
        <v>0</v>
      </c>
      <c r="Z110" s="80">
        <f t="shared" si="7"/>
        <v>0</v>
      </c>
      <c r="AA110" s="137">
        <v>5</v>
      </c>
      <c r="AB110" s="80">
        <f t="shared" si="8"/>
        <v>0</v>
      </c>
      <c r="AC110" s="123"/>
    </row>
    <row r="111" spans="1:30" ht="30.75" hidden="1" customHeight="1">
      <c r="A111" s="66"/>
      <c r="B111" s="91"/>
      <c r="C111" s="91"/>
      <c r="D111" s="91"/>
      <c r="E111" s="91"/>
      <c r="F111" s="91"/>
      <c r="G111" s="91"/>
      <c r="H111" s="183"/>
      <c r="I111" s="58"/>
      <c r="J111" s="75"/>
      <c r="K111" s="58"/>
      <c r="L111" s="75"/>
      <c r="M111" s="58"/>
      <c r="N111" s="75"/>
      <c r="O111" s="58"/>
      <c r="P111" s="75"/>
      <c r="Q111" s="58"/>
      <c r="R111" s="75"/>
      <c r="S111" s="75"/>
      <c r="T111" s="75"/>
      <c r="U111" s="68"/>
      <c r="V111" s="69"/>
      <c r="W111" s="136"/>
      <c r="X111" s="69">
        <v>0</v>
      </c>
      <c r="Y111" s="79">
        <f t="shared" si="7"/>
        <v>0</v>
      </c>
      <c r="Z111" s="80">
        <f t="shared" si="7"/>
        <v>0</v>
      </c>
      <c r="AA111" s="137">
        <v>7.5</v>
      </c>
      <c r="AB111" s="80">
        <f t="shared" si="8"/>
        <v>0</v>
      </c>
      <c r="AC111" s="123"/>
    </row>
    <row r="112" spans="1:30" ht="16.5" hidden="1" customHeight="1">
      <c r="A112" s="66"/>
      <c r="B112" s="91"/>
      <c r="C112" s="91"/>
      <c r="D112" s="91"/>
      <c r="E112" s="91"/>
      <c r="F112" s="91"/>
      <c r="G112" s="91"/>
      <c r="H112" s="66"/>
      <c r="I112" s="58"/>
      <c r="J112" s="75"/>
      <c r="K112" s="58"/>
      <c r="L112" s="75"/>
      <c r="M112" s="58"/>
      <c r="N112" s="75"/>
      <c r="O112" s="58"/>
      <c r="P112" s="75"/>
      <c r="Q112" s="58"/>
      <c r="R112" s="75"/>
      <c r="S112" s="75"/>
      <c r="T112" s="75"/>
      <c r="U112" s="68">
        <v>508253</v>
      </c>
      <c r="V112" s="69">
        <v>2794221.6</v>
      </c>
      <c r="W112" s="136">
        <v>10</v>
      </c>
      <c r="X112" s="69">
        <v>257941.15</v>
      </c>
      <c r="Y112" s="79">
        <f t="shared" si="7"/>
        <v>508253</v>
      </c>
      <c r="Z112" s="80">
        <f t="shared" si="7"/>
        <v>2794221.6</v>
      </c>
      <c r="AA112" s="137">
        <v>10</v>
      </c>
      <c r="AB112" s="80">
        <f t="shared" si="8"/>
        <v>257941.15</v>
      </c>
      <c r="AC112" s="123"/>
    </row>
    <row r="113" spans="1:41" ht="16.5" hidden="1" customHeight="1">
      <c r="A113" s="66"/>
      <c r="B113" s="91"/>
      <c r="C113" s="91"/>
      <c r="D113" s="91"/>
      <c r="E113" s="91"/>
      <c r="F113" s="91"/>
      <c r="G113" s="91"/>
      <c r="H113" s="66"/>
      <c r="I113" s="58"/>
      <c r="J113" s="75"/>
      <c r="K113" s="58"/>
      <c r="L113" s="75"/>
      <c r="M113" s="58"/>
      <c r="N113" s="75"/>
      <c r="O113" s="58"/>
      <c r="P113" s="75"/>
      <c r="Q113" s="58"/>
      <c r="R113" s="75"/>
      <c r="S113" s="75"/>
      <c r="T113" s="75"/>
      <c r="U113" s="68"/>
      <c r="V113" s="69"/>
      <c r="W113" s="136">
        <v>11.25</v>
      </c>
      <c r="X113" s="69"/>
      <c r="Y113" s="79">
        <f t="shared" si="7"/>
        <v>0</v>
      </c>
      <c r="Z113" s="80">
        <f t="shared" si="7"/>
        <v>0</v>
      </c>
      <c r="AA113" s="137">
        <v>11.25</v>
      </c>
      <c r="AB113" s="80">
        <f t="shared" si="8"/>
        <v>0</v>
      </c>
      <c r="AC113" s="123"/>
    </row>
    <row r="114" spans="1:41" ht="16.5" hidden="1" customHeight="1">
      <c r="A114" s="66"/>
      <c r="B114" s="91"/>
      <c r="C114" s="91"/>
      <c r="D114" s="91"/>
      <c r="E114" s="91"/>
      <c r="F114" s="91"/>
      <c r="G114" s="91"/>
      <c r="H114" s="66"/>
      <c r="I114" s="58"/>
      <c r="J114" s="75"/>
      <c r="K114" s="58"/>
      <c r="L114" s="75"/>
      <c r="M114" s="58"/>
      <c r="N114" s="75"/>
      <c r="O114" s="58"/>
      <c r="P114" s="75"/>
      <c r="Q114" s="58"/>
      <c r="R114" s="75"/>
      <c r="S114" s="75"/>
      <c r="T114" s="75"/>
      <c r="U114" s="68">
        <v>0</v>
      </c>
      <c r="V114" s="69">
        <v>0</v>
      </c>
      <c r="W114" s="136">
        <v>15</v>
      </c>
      <c r="X114" s="69">
        <v>0</v>
      </c>
      <c r="Y114" s="79">
        <f t="shared" si="7"/>
        <v>0</v>
      </c>
      <c r="Z114" s="80">
        <f t="shared" si="7"/>
        <v>0</v>
      </c>
      <c r="AA114" s="137">
        <v>15</v>
      </c>
      <c r="AB114" s="80">
        <f t="shared" si="8"/>
        <v>0</v>
      </c>
      <c r="AC114" s="123"/>
    </row>
    <row r="115" spans="1:41" ht="16.5" hidden="1" customHeight="1">
      <c r="A115" s="66"/>
      <c r="B115" s="91"/>
      <c r="C115" s="91"/>
      <c r="D115" s="91"/>
      <c r="E115" s="91"/>
      <c r="F115" s="91"/>
      <c r="G115" s="91"/>
      <c r="H115" s="66"/>
      <c r="I115" s="58"/>
      <c r="J115" s="75"/>
      <c r="K115" s="58"/>
      <c r="L115" s="75"/>
      <c r="M115" s="58"/>
      <c r="N115" s="75"/>
      <c r="O115" s="58"/>
      <c r="P115" s="75"/>
      <c r="Q115" s="58"/>
      <c r="R115" s="75"/>
      <c r="S115" s="75"/>
      <c r="T115" s="75"/>
      <c r="U115" s="68">
        <v>0</v>
      </c>
      <c r="V115" s="69">
        <v>0</v>
      </c>
      <c r="W115" s="136">
        <v>20</v>
      </c>
      <c r="X115" s="69">
        <v>0</v>
      </c>
      <c r="Y115" s="79">
        <f t="shared" si="7"/>
        <v>0</v>
      </c>
      <c r="Z115" s="80">
        <f t="shared" si="7"/>
        <v>0</v>
      </c>
      <c r="AA115" s="137">
        <v>20</v>
      </c>
      <c r="AB115" s="80">
        <f t="shared" si="8"/>
        <v>0</v>
      </c>
      <c r="AC115" s="123"/>
    </row>
    <row r="116" spans="1:41" ht="16.5" hidden="1" customHeight="1">
      <c r="A116" s="66"/>
      <c r="B116" s="91"/>
      <c r="C116" s="91"/>
      <c r="D116" s="91"/>
      <c r="E116" s="91"/>
      <c r="F116" s="91"/>
      <c r="G116" s="91"/>
      <c r="H116" s="66"/>
      <c r="I116" s="58"/>
      <c r="J116" s="75"/>
      <c r="K116" s="58"/>
      <c r="L116" s="75"/>
      <c r="M116" s="58"/>
      <c r="N116" s="75"/>
      <c r="O116" s="58"/>
      <c r="P116" s="75"/>
      <c r="Q116" s="58"/>
      <c r="R116" s="75"/>
      <c r="S116" s="75"/>
      <c r="T116" s="75"/>
      <c r="U116" s="68">
        <f>2960739+526</f>
        <v>2961265</v>
      </c>
      <c r="V116" s="69">
        <f>30595294.33+6681</f>
        <v>30601975.329999998</v>
      </c>
      <c r="W116" s="136">
        <v>25</v>
      </c>
      <c r="X116" s="69">
        <f>7519428.25+502</f>
        <v>7519930.25</v>
      </c>
      <c r="Y116" s="79">
        <f t="shared" si="7"/>
        <v>2961265</v>
      </c>
      <c r="Z116" s="80">
        <f t="shared" si="7"/>
        <v>30601975.329999998</v>
      </c>
      <c r="AA116" s="137">
        <v>25</v>
      </c>
      <c r="AB116" s="80">
        <f t="shared" si="8"/>
        <v>7519930.25</v>
      </c>
      <c r="AC116" s="123"/>
    </row>
    <row r="117" spans="1:41" ht="16.5" hidden="1" customHeight="1">
      <c r="A117" s="66"/>
      <c r="B117" s="91"/>
      <c r="C117" s="91"/>
      <c r="D117" s="91"/>
      <c r="E117" s="91"/>
      <c r="F117" s="91"/>
      <c r="G117" s="91"/>
      <c r="H117" s="66"/>
      <c r="I117" s="58"/>
      <c r="J117" s="75"/>
      <c r="K117" s="58"/>
      <c r="L117" s="75"/>
      <c r="M117" s="58"/>
      <c r="N117" s="75"/>
      <c r="O117" s="58"/>
      <c r="P117" s="75"/>
      <c r="Q117" s="58"/>
      <c r="R117" s="75"/>
      <c r="S117" s="75"/>
      <c r="T117" s="75"/>
      <c r="U117" s="68"/>
      <c r="V117" s="69" t="s">
        <v>112</v>
      </c>
      <c r="W117" s="136"/>
      <c r="X117" s="69"/>
      <c r="Y117" s="79"/>
      <c r="Z117" s="80"/>
      <c r="AA117" s="137"/>
      <c r="AB117" s="80"/>
      <c r="AC117" s="123"/>
    </row>
    <row r="118" spans="1:41" ht="16.5" hidden="1" customHeight="1">
      <c r="A118" s="66"/>
      <c r="B118" s="91"/>
      <c r="C118" s="91"/>
      <c r="D118" s="91"/>
      <c r="E118" s="91"/>
      <c r="F118" s="91"/>
      <c r="G118" s="91"/>
      <c r="H118" s="66"/>
      <c r="I118" s="58"/>
      <c r="J118" s="75"/>
      <c r="K118" s="67"/>
      <c r="L118" s="58"/>
      <c r="M118" s="58"/>
      <c r="N118" s="75"/>
      <c r="O118" s="67"/>
      <c r="P118" s="75"/>
      <c r="Q118" s="58"/>
      <c r="R118" s="75"/>
      <c r="S118" s="75"/>
      <c r="T118" s="75"/>
      <c r="U118" s="68">
        <v>123698154</v>
      </c>
      <c r="V118" s="69">
        <v>537044753.82000005</v>
      </c>
      <c r="W118" s="151">
        <v>0</v>
      </c>
      <c r="X118" s="69">
        <v>0</v>
      </c>
      <c r="Y118" s="79">
        <f t="shared" ref="Y118:Z125" si="9">I118+M118+Q118+U118</f>
        <v>123698154</v>
      </c>
      <c r="Z118" s="80">
        <f t="shared" si="9"/>
        <v>537044753.82000005</v>
      </c>
      <c r="AA118" s="137">
        <v>0</v>
      </c>
      <c r="AB118" s="80">
        <f t="shared" ref="AB118:AB125" si="10">L118+P118+T118+X118</f>
        <v>0</v>
      </c>
      <c r="AC118" s="123"/>
    </row>
    <row r="119" spans="1:41" ht="16.5" hidden="1" customHeight="1">
      <c r="A119" s="66"/>
      <c r="B119" s="91"/>
      <c r="C119" s="91"/>
      <c r="D119" s="91"/>
      <c r="E119" s="91"/>
      <c r="F119" s="91"/>
      <c r="G119" s="91"/>
      <c r="H119" s="66"/>
      <c r="I119" s="58"/>
      <c r="J119" s="75"/>
      <c r="K119" s="67"/>
      <c r="L119" s="58"/>
      <c r="M119" s="58"/>
      <c r="N119" s="75"/>
      <c r="O119" s="67"/>
      <c r="P119" s="75"/>
      <c r="Q119" s="58"/>
      <c r="R119" s="75"/>
      <c r="S119" s="75"/>
      <c r="T119" s="75"/>
      <c r="U119" s="68">
        <v>15196</v>
      </c>
      <c r="V119" s="69">
        <v>103832.94</v>
      </c>
      <c r="W119" s="151">
        <v>5</v>
      </c>
      <c r="X119" s="69">
        <v>7787.47</v>
      </c>
      <c r="Y119" s="79">
        <f t="shared" si="9"/>
        <v>15196</v>
      </c>
      <c r="Z119" s="80">
        <f t="shared" si="9"/>
        <v>103832.94</v>
      </c>
      <c r="AA119" s="137">
        <v>5</v>
      </c>
      <c r="AB119" s="80">
        <f t="shared" si="10"/>
        <v>7787.47</v>
      </c>
      <c r="AC119" s="123"/>
    </row>
    <row r="120" spans="1:41" ht="16.5" hidden="1" customHeight="1">
      <c r="A120" s="66"/>
      <c r="B120" s="91"/>
      <c r="C120" s="91"/>
      <c r="D120" s="91"/>
      <c r="E120" s="91"/>
      <c r="F120" s="91"/>
      <c r="G120" s="91"/>
      <c r="H120" s="66"/>
      <c r="I120" s="58"/>
      <c r="J120" s="75"/>
      <c r="K120" s="67"/>
      <c r="L120" s="75"/>
      <c r="M120" s="58"/>
      <c r="N120" s="75"/>
      <c r="O120" s="67"/>
      <c r="P120" s="75"/>
      <c r="Q120" s="58"/>
      <c r="R120" s="75"/>
      <c r="S120" s="75"/>
      <c r="T120" s="75"/>
      <c r="U120" s="68">
        <v>581986</v>
      </c>
      <c r="V120" s="69">
        <v>4148916.69</v>
      </c>
      <c r="W120" s="151">
        <v>7.5</v>
      </c>
      <c r="X120" s="69">
        <v>311168.75</v>
      </c>
      <c r="Y120" s="79">
        <f t="shared" si="9"/>
        <v>581986</v>
      </c>
      <c r="Z120" s="80">
        <f t="shared" si="9"/>
        <v>4148916.69</v>
      </c>
      <c r="AA120" s="137">
        <v>7.5</v>
      </c>
      <c r="AB120" s="80">
        <f t="shared" si="10"/>
        <v>311168.75</v>
      </c>
      <c r="AC120" s="123"/>
    </row>
    <row r="121" spans="1:41" ht="16.5" hidden="1" customHeight="1">
      <c r="A121" s="66"/>
      <c r="B121" s="91"/>
      <c r="C121" s="91"/>
      <c r="D121" s="91"/>
      <c r="E121" s="91"/>
      <c r="F121" s="91"/>
      <c r="G121" s="91"/>
      <c r="H121" s="66"/>
      <c r="I121" s="58"/>
      <c r="J121" s="75"/>
      <c r="K121" s="67"/>
      <c r="L121" s="75"/>
      <c r="M121" s="58"/>
      <c r="N121" s="75"/>
      <c r="O121" s="67"/>
      <c r="P121" s="75"/>
      <c r="Q121" s="58"/>
      <c r="R121" s="75"/>
      <c r="S121" s="75"/>
      <c r="T121" s="75"/>
      <c r="U121" s="68">
        <v>33101306</v>
      </c>
      <c r="V121" s="69">
        <v>224033598.62</v>
      </c>
      <c r="W121" s="151">
        <v>10</v>
      </c>
      <c r="X121" s="69">
        <v>22403359.890000001</v>
      </c>
      <c r="Y121" s="79">
        <f t="shared" si="9"/>
        <v>33101306</v>
      </c>
      <c r="Z121" s="101">
        <f t="shared" si="9"/>
        <v>224033598.62</v>
      </c>
      <c r="AA121" s="137">
        <v>10</v>
      </c>
      <c r="AB121" s="101">
        <f t="shared" si="10"/>
        <v>22403359.890000001</v>
      </c>
      <c r="AC121" s="103"/>
    </row>
    <row r="122" spans="1:41" ht="16.5" hidden="1" customHeight="1">
      <c r="A122" s="66"/>
      <c r="B122" s="91"/>
      <c r="C122" s="91"/>
      <c r="D122" s="91"/>
      <c r="E122" s="91"/>
      <c r="F122" s="91"/>
      <c r="G122" s="91"/>
      <c r="H122" s="66"/>
      <c r="I122" s="58"/>
      <c r="J122" s="75"/>
      <c r="K122" s="67"/>
      <c r="L122" s="75"/>
      <c r="M122" s="58"/>
      <c r="N122" s="75"/>
      <c r="O122" s="67"/>
      <c r="P122" s="75"/>
      <c r="Q122" s="58"/>
      <c r="R122" s="75"/>
      <c r="S122" s="75"/>
      <c r="T122" s="75"/>
      <c r="U122" s="68">
        <v>36204</v>
      </c>
      <c r="V122" s="69">
        <v>232768.45</v>
      </c>
      <c r="W122" s="151">
        <v>11.25</v>
      </c>
      <c r="X122" s="69">
        <v>26186.45</v>
      </c>
      <c r="Y122" s="79">
        <f t="shared" si="9"/>
        <v>36204</v>
      </c>
      <c r="Z122" s="101">
        <f t="shared" si="9"/>
        <v>232768.45</v>
      </c>
      <c r="AA122" s="137">
        <v>11.25</v>
      </c>
      <c r="AB122" s="101">
        <f t="shared" si="10"/>
        <v>26186.45</v>
      </c>
      <c r="AC122" s="103"/>
    </row>
    <row r="123" spans="1:41" ht="16.5" hidden="1" customHeight="1">
      <c r="A123" s="66"/>
      <c r="B123" s="91"/>
      <c r="C123" s="91"/>
      <c r="D123" s="91"/>
      <c r="E123" s="91"/>
      <c r="F123" s="91"/>
      <c r="G123" s="91"/>
      <c r="H123" s="66"/>
      <c r="I123" s="58"/>
      <c r="J123" s="75"/>
      <c r="K123" s="67"/>
      <c r="L123" s="75"/>
      <c r="M123" s="58"/>
      <c r="N123" s="75"/>
      <c r="O123" s="67"/>
      <c r="P123" s="75"/>
      <c r="Q123" s="58"/>
      <c r="R123" s="75"/>
      <c r="S123" s="75"/>
      <c r="T123" s="75"/>
      <c r="U123" s="68">
        <v>2094921</v>
      </c>
      <c r="V123" s="69">
        <v>13804614.619999999</v>
      </c>
      <c r="W123" s="151">
        <v>20</v>
      </c>
      <c r="X123" s="69">
        <v>2760922.89</v>
      </c>
      <c r="Y123" s="79">
        <f t="shared" si="9"/>
        <v>2094921</v>
      </c>
      <c r="Z123" s="101">
        <f t="shared" si="9"/>
        <v>13804614.619999999</v>
      </c>
      <c r="AA123" s="137">
        <v>20</v>
      </c>
      <c r="AB123" s="101">
        <f t="shared" si="10"/>
        <v>2760922.89</v>
      </c>
      <c r="AC123" s="103"/>
    </row>
    <row r="124" spans="1:41" ht="16.5" hidden="1" customHeight="1">
      <c r="A124" s="66"/>
      <c r="B124" s="91"/>
      <c r="C124" s="91"/>
      <c r="D124" s="91"/>
      <c r="E124" s="91"/>
      <c r="F124" s="91"/>
      <c r="G124" s="91"/>
      <c r="H124" s="66"/>
      <c r="I124" s="58"/>
      <c r="J124" s="75"/>
      <c r="K124" s="67"/>
      <c r="L124" s="75"/>
      <c r="M124" s="58"/>
      <c r="N124" s="75"/>
      <c r="O124" s="67"/>
      <c r="P124" s="75"/>
      <c r="Q124" s="58"/>
      <c r="R124" s="75"/>
      <c r="S124" s="75"/>
      <c r="T124" s="75"/>
      <c r="U124" s="68">
        <v>12748148</v>
      </c>
      <c r="V124" s="69">
        <v>90413890.909999996</v>
      </c>
      <c r="W124" s="151">
        <v>25</v>
      </c>
      <c r="X124" s="69">
        <v>22603473.350000001</v>
      </c>
      <c r="Y124" s="79">
        <f t="shared" si="9"/>
        <v>12748148</v>
      </c>
      <c r="Z124" s="101">
        <f t="shared" si="9"/>
        <v>90413890.909999996</v>
      </c>
      <c r="AA124" s="137">
        <v>25</v>
      </c>
      <c r="AB124" s="101">
        <f t="shared" si="10"/>
        <v>22603473.350000001</v>
      </c>
      <c r="AC124" s="103"/>
    </row>
    <row r="125" spans="1:41" ht="16.5" hidden="1" customHeight="1">
      <c r="A125" s="66"/>
      <c r="B125" s="91"/>
      <c r="C125" s="91"/>
      <c r="D125" s="91"/>
      <c r="E125" s="91"/>
      <c r="F125" s="91"/>
      <c r="G125" s="91"/>
      <c r="H125" s="120"/>
      <c r="I125" s="68"/>
      <c r="J125" s="58"/>
      <c r="K125" s="58"/>
      <c r="L125" s="58"/>
      <c r="M125" s="67"/>
      <c r="N125" s="59"/>
      <c r="O125" s="58"/>
      <c r="P125" s="59"/>
      <c r="Q125" s="58"/>
      <c r="R125" s="75"/>
      <c r="S125" s="75"/>
      <c r="T125" s="75"/>
      <c r="U125" s="58">
        <v>0</v>
      </c>
      <c r="V125" s="75"/>
      <c r="W125" s="58"/>
      <c r="X125" s="75"/>
      <c r="Y125" s="79">
        <f t="shared" si="9"/>
        <v>0</v>
      </c>
      <c r="Z125" s="101">
        <f t="shared" si="9"/>
        <v>0</v>
      </c>
      <c r="AA125" s="81"/>
      <c r="AB125" s="101">
        <f t="shared" si="10"/>
        <v>0</v>
      </c>
      <c r="AC125" s="103"/>
    </row>
    <row r="126" spans="1:41" ht="16.5" hidden="1" customHeight="1">
      <c r="A126" s="66"/>
      <c r="B126" s="120"/>
      <c r="C126" s="91"/>
      <c r="D126" s="91"/>
      <c r="E126" s="91"/>
      <c r="F126" s="91"/>
      <c r="G126" s="91"/>
      <c r="H126" s="66"/>
      <c r="I126" s="58"/>
      <c r="J126" s="75"/>
      <c r="K126" s="58"/>
      <c r="L126" s="75"/>
      <c r="M126" s="156"/>
      <c r="N126" s="75"/>
      <c r="O126" s="75"/>
      <c r="P126" s="75"/>
      <c r="Q126" s="156"/>
      <c r="R126" s="75"/>
      <c r="S126" s="75"/>
      <c r="T126" s="75"/>
      <c r="U126" s="156">
        <f>SUM(U34:U125)</f>
        <v>2145380873</v>
      </c>
      <c r="V126" s="75">
        <f>SUM(V34:V125)</f>
        <v>11869003135.450005</v>
      </c>
      <c r="W126" s="75"/>
      <c r="X126" s="75">
        <f>SUM(X34:X125)</f>
        <v>1375987959.8000004</v>
      </c>
      <c r="Y126" s="184" t="e">
        <f>SUM(Y34:Y125)</f>
        <v>#REF!</v>
      </c>
      <c r="Z126" s="80" t="e">
        <f>SUM(Z34:Z125)</f>
        <v>#REF!</v>
      </c>
      <c r="AA126" s="80"/>
      <c r="AB126" s="80">
        <f>SUM(AB34:AB125)</f>
        <v>2403677289.7499995</v>
      </c>
      <c r="AC126" s="123"/>
    </row>
    <row r="127" spans="1:41" s="2" customFormat="1" ht="42" customHeight="1">
      <c r="A127" s="70"/>
      <c r="B127" s="185"/>
      <c r="C127" s="186" t="s">
        <v>113</v>
      </c>
      <c r="D127" s="186"/>
      <c r="E127" s="186"/>
      <c r="F127" s="186"/>
      <c r="G127" s="186"/>
      <c r="H127" s="187"/>
      <c r="I127" s="156"/>
      <c r="J127" s="75"/>
      <c r="K127" s="156"/>
      <c r="L127" s="75"/>
      <c r="M127" s="156"/>
      <c r="N127" s="75"/>
      <c r="O127" s="75"/>
      <c r="P127" s="75"/>
      <c r="Q127" s="156">
        <f>Q30+Q93</f>
        <v>2077326018</v>
      </c>
      <c r="R127" s="75">
        <f>R30+R93</f>
        <v>12014822967.73</v>
      </c>
      <c r="S127" s="75">
        <f>S30+S93</f>
        <v>0</v>
      </c>
      <c r="T127" s="75">
        <f>T30+T93</f>
        <v>1226008557.5299997</v>
      </c>
      <c r="U127" s="156">
        <f>U30+U94</f>
        <v>1159784405</v>
      </c>
      <c r="V127" s="75">
        <f>V30+V94</f>
        <v>5691737932.4200001</v>
      </c>
      <c r="W127" s="75"/>
      <c r="X127" s="75">
        <f>X30+X94</f>
        <v>606117519.02999997</v>
      </c>
      <c r="Y127" s="184">
        <f>Y30+Y94</f>
        <v>1544295848</v>
      </c>
      <c r="Z127" s="80">
        <f>Z30+Z94</f>
        <v>6422943791.6900005</v>
      </c>
      <c r="AA127" s="133">
        <v>0</v>
      </c>
      <c r="AB127" s="101">
        <f>AB30+AB94</f>
        <v>606117519.02999997</v>
      </c>
      <c r="AC127" s="103"/>
      <c r="AD127"/>
      <c r="AE127"/>
      <c r="AF127"/>
      <c r="AG127"/>
      <c r="AH127"/>
      <c r="AI127"/>
      <c r="AJ127"/>
      <c r="AK127"/>
      <c r="AL127"/>
      <c r="AM127"/>
      <c r="AN127"/>
      <c r="AO127"/>
    </row>
    <row r="128" spans="1:41" ht="39" customHeight="1">
      <c r="A128" s="66"/>
      <c r="B128" s="66"/>
      <c r="C128" s="66"/>
      <c r="D128" s="73" t="s">
        <v>114</v>
      </c>
      <c r="E128" s="73"/>
      <c r="F128" s="73"/>
      <c r="G128" s="73"/>
      <c r="H128" s="66"/>
      <c r="I128" s="66"/>
      <c r="J128" s="66"/>
      <c r="K128" s="66"/>
      <c r="L128" s="58"/>
      <c r="M128" s="66"/>
      <c r="N128" s="66"/>
      <c r="O128" s="66"/>
      <c r="P128" s="70"/>
      <c r="Q128" s="68"/>
      <c r="R128" s="69"/>
      <c r="S128" s="121"/>
      <c r="T128" s="69"/>
      <c r="U128" s="68"/>
      <c r="V128" s="68"/>
      <c r="W128" s="68"/>
      <c r="X128" s="68"/>
      <c r="Y128" s="81"/>
      <c r="Z128" s="81"/>
      <c r="AA128" s="81"/>
      <c r="AB128" s="81"/>
      <c r="AC128" s="132"/>
    </row>
    <row r="129" spans="1:33" ht="16.5">
      <c r="A129" s="66"/>
      <c r="B129" s="66"/>
      <c r="C129" s="28" t="s">
        <v>115</v>
      </c>
      <c r="D129" s="28"/>
      <c r="E129" s="28"/>
      <c r="F129" s="28"/>
      <c r="G129" s="28"/>
      <c r="H129" s="66"/>
      <c r="I129" s="66"/>
      <c r="J129" s="66"/>
      <c r="K129" s="66"/>
      <c r="L129" s="75"/>
      <c r="M129" s="66"/>
      <c r="N129" s="66"/>
      <c r="O129" s="66"/>
      <c r="P129" s="69"/>
      <c r="Q129" s="68"/>
      <c r="R129" s="69"/>
      <c r="S129" s="121"/>
      <c r="T129" s="77">
        <v>-91605.85</v>
      </c>
      <c r="U129" s="68"/>
      <c r="V129" s="68"/>
      <c r="W129" s="68"/>
      <c r="X129" s="69">
        <v>-675964.11</v>
      </c>
      <c r="Y129" s="79"/>
      <c r="Z129" s="79"/>
      <c r="AA129" s="81"/>
      <c r="AB129" s="80">
        <f>L129+P129+T129+X129</f>
        <v>-767569.96</v>
      </c>
      <c r="AC129" s="123"/>
    </row>
    <row r="130" spans="1:33" ht="16.5">
      <c r="A130" s="66"/>
      <c r="B130" s="66"/>
      <c r="C130" s="28" t="s">
        <v>116</v>
      </c>
      <c r="D130" s="28"/>
      <c r="E130" s="28"/>
      <c r="F130" s="28"/>
      <c r="G130" s="28"/>
      <c r="H130" s="66"/>
      <c r="I130" s="66"/>
      <c r="J130" s="66"/>
      <c r="K130" s="66"/>
      <c r="L130" s="75"/>
      <c r="M130" s="66"/>
      <c r="N130" s="66"/>
      <c r="O130" s="66"/>
      <c r="P130" s="69"/>
      <c r="Q130" s="68"/>
      <c r="R130" s="69"/>
      <c r="S130" s="121"/>
      <c r="T130" s="77">
        <v>-64674364.200000003</v>
      </c>
      <c r="U130" s="68"/>
      <c r="V130" s="68"/>
      <c r="W130" s="68"/>
      <c r="X130" s="69">
        <v>-116217.51</v>
      </c>
      <c r="Y130" s="79"/>
      <c r="Z130" s="79"/>
      <c r="AA130" s="81"/>
      <c r="AB130" s="80">
        <f>L130+P130+T130+X130</f>
        <v>-64790581.710000001</v>
      </c>
      <c r="AC130" s="123"/>
    </row>
    <row r="131" spans="1:33" ht="16.5">
      <c r="A131" s="66"/>
      <c r="B131" s="66"/>
      <c r="C131" s="66"/>
      <c r="D131" s="28"/>
      <c r="E131" s="28"/>
      <c r="F131" s="28"/>
      <c r="G131" s="28"/>
      <c r="H131" s="66"/>
      <c r="I131" s="66"/>
      <c r="J131" s="66"/>
      <c r="K131" s="66"/>
      <c r="L131" s="75"/>
      <c r="M131" s="66"/>
      <c r="N131" s="66"/>
      <c r="O131" s="66"/>
      <c r="P131" s="78"/>
      <c r="Q131" s="78">
        <f>Q127+Q129+Q130</f>
        <v>2077326018</v>
      </c>
      <c r="R131" s="78">
        <f>R127+R129+R130</f>
        <v>12014822967.73</v>
      </c>
      <c r="S131" s="188"/>
      <c r="T131" s="78">
        <f>T127+T129+T130</f>
        <v>1161242587.4799998</v>
      </c>
      <c r="U131" s="68"/>
      <c r="V131" s="68"/>
      <c r="W131" s="68"/>
      <c r="X131" s="78">
        <f>X127+X129+X130</f>
        <v>605325337.40999997</v>
      </c>
      <c r="Y131" s="189"/>
      <c r="Z131" s="101"/>
      <c r="AA131" s="101"/>
      <c r="AB131" s="101"/>
      <c r="AC131" s="103"/>
    </row>
    <row r="132" spans="1:33" ht="31.5" customHeight="1">
      <c r="A132" s="28" t="s">
        <v>31</v>
      </c>
      <c r="B132" s="28"/>
      <c r="C132" s="120" t="s">
        <v>33</v>
      </c>
      <c r="D132" s="73" t="s">
        <v>114</v>
      </c>
      <c r="E132" s="73"/>
      <c r="F132" s="73"/>
      <c r="G132" s="73"/>
      <c r="H132" s="74"/>
      <c r="I132" s="76"/>
      <c r="J132" s="76"/>
      <c r="K132" s="76"/>
      <c r="L132" s="76"/>
      <c r="M132" s="66"/>
      <c r="N132" s="66"/>
      <c r="O132" s="66"/>
      <c r="P132" s="75"/>
      <c r="Q132" s="68"/>
      <c r="R132" s="69"/>
      <c r="S132" s="121"/>
      <c r="T132" s="69"/>
      <c r="U132" s="68"/>
      <c r="V132" s="68"/>
      <c r="W132" s="68"/>
      <c r="X132" s="68"/>
      <c r="Y132" s="79"/>
      <c r="Z132" s="79"/>
      <c r="AA132" s="81"/>
      <c r="AB132" s="80"/>
      <c r="AC132" s="123"/>
    </row>
    <row r="133" spans="1:33" ht="30" customHeight="1">
      <c r="A133" s="66"/>
      <c r="B133" s="66"/>
      <c r="C133" s="120" t="s">
        <v>36</v>
      </c>
      <c r="D133" s="73" t="s">
        <v>117</v>
      </c>
      <c r="E133" s="73"/>
      <c r="F133" s="73"/>
      <c r="G133" s="73"/>
      <c r="H133" s="74"/>
      <c r="I133" s="76"/>
      <c r="J133" s="76"/>
      <c r="K133" s="76"/>
      <c r="L133" s="76"/>
      <c r="M133" s="66"/>
      <c r="N133" s="66"/>
      <c r="O133" s="66"/>
      <c r="P133" s="75"/>
      <c r="Q133" s="68"/>
      <c r="R133" s="69"/>
      <c r="S133" s="121"/>
      <c r="T133" s="69"/>
      <c r="U133" s="68"/>
      <c r="V133" s="68"/>
      <c r="W133" s="68"/>
      <c r="X133" s="68"/>
      <c r="Y133" s="79"/>
      <c r="Z133" s="79"/>
      <c r="AA133" s="81"/>
      <c r="AB133" s="80"/>
      <c r="AC133" s="123"/>
    </row>
    <row r="134" spans="1:33" ht="20.25" customHeight="1">
      <c r="A134" s="28" t="s">
        <v>118</v>
      </c>
      <c r="B134" s="28"/>
      <c r="C134" s="73" t="s">
        <v>119</v>
      </c>
      <c r="D134" s="73"/>
      <c r="E134" s="73"/>
      <c r="F134" s="73"/>
      <c r="G134" s="73"/>
      <c r="H134" s="74"/>
      <c r="I134" s="76"/>
      <c r="J134" s="76"/>
      <c r="K134" s="76"/>
      <c r="L134" s="76"/>
      <c r="M134" s="66"/>
      <c r="N134" s="66"/>
      <c r="O134" s="66"/>
      <c r="P134" s="75"/>
      <c r="Q134" s="68"/>
      <c r="R134" s="69"/>
      <c r="S134" s="121"/>
      <c r="T134" s="69"/>
      <c r="U134" s="68"/>
      <c r="V134" s="68"/>
      <c r="W134" s="68"/>
      <c r="X134" s="68"/>
      <c r="Y134" s="79"/>
      <c r="Z134" s="79"/>
      <c r="AA134" s="81"/>
      <c r="AB134" s="80"/>
      <c r="AC134" s="123"/>
    </row>
    <row r="135" spans="1:33" ht="42" customHeight="1">
      <c r="A135" s="66"/>
      <c r="B135" s="66"/>
      <c r="C135" s="28" t="s">
        <v>120</v>
      </c>
      <c r="D135" s="28"/>
      <c r="E135" s="28"/>
      <c r="F135" s="28"/>
      <c r="G135" s="28"/>
      <c r="H135" s="76"/>
      <c r="I135" s="76"/>
      <c r="J135" s="76"/>
      <c r="K135" s="76"/>
      <c r="L135" s="75"/>
      <c r="M135" s="76"/>
      <c r="N135" s="76"/>
      <c r="O135" s="76"/>
      <c r="P135" s="75"/>
      <c r="Q135" s="69"/>
      <c r="R135" s="69"/>
      <c r="S135" s="121"/>
      <c r="T135" s="78">
        <f>T131</f>
        <v>1161242587.4799998</v>
      </c>
      <c r="U135" s="68"/>
      <c r="V135" s="68"/>
      <c r="W135" s="68"/>
      <c r="X135" s="78">
        <f>X131</f>
        <v>605325337.40999997</v>
      </c>
      <c r="Y135" s="184">
        <f>Y127</f>
        <v>1544295848</v>
      </c>
      <c r="Z135" s="80">
        <f>Z127</f>
        <v>6422943791.6900005</v>
      </c>
      <c r="AA135" s="81"/>
      <c r="AB135" s="80">
        <f>AB127+AB129+AB130</f>
        <v>540559367.3599999</v>
      </c>
      <c r="AC135" s="123"/>
    </row>
    <row r="136" spans="1:33" ht="24.75" customHeight="1">
      <c r="A136" s="190"/>
      <c r="B136" s="190"/>
      <c r="C136" s="190"/>
      <c r="D136" s="190"/>
      <c r="E136" s="190"/>
      <c r="F136" s="190"/>
      <c r="G136" s="190"/>
      <c r="H136" s="190"/>
      <c r="I136" s="190"/>
      <c r="J136" s="190"/>
      <c r="K136" s="190"/>
      <c r="L136" s="190"/>
      <c r="M136" s="190"/>
      <c r="N136" s="190"/>
      <c r="O136" s="190"/>
      <c r="P136" s="190"/>
      <c r="Q136" s="190"/>
      <c r="R136" s="191"/>
      <c r="S136" s="191"/>
      <c r="T136" s="192"/>
      <c r="U136" s="190"/>
      <c r="V136" s="190"/>
      <c r="W136" s="190"/>
      <c r="X136" s="190"/>
      <c r="Y136" s="190"/>
      <c r="Z136" s="190"/>
      <c r="AA136" s="190"/>
      <c r="AB136" s="190"/>
      <c r="AC136" s="190"/>
    </row>
    <row r="137" spans="1:33" ht="61.5" customHeight="1">
      <c r="A137" s="190"/>
      <c r="B137" s="190"/>
      <c r="C137" s="124" t="s">
        <v>121</v>
      </c>
      <c r="D137" s="124"/>
      <c r="E137" s="124" t="s">
        <v>122</v>
      </c>
      <c r="F137" s="124"/>
      <c r="G137" s="193" t="s">
        <v>59</v>
      </c>
      <c r="H137" s="193"/>
      <c r="I137" s="127"/>
      <c r="J137" s="194"/>
      <c r="K137" s="194"/>
      <c r="L137" s="127"/>
      <c r="M137" s="127"/>
      <c r="N137" s="124"/>
      <c r="O137" s="124"/>
      <c r="P137" s="195"/>
      <c r="Q137" s="124" t="s">
        <v>60</v>
      </c>
      <c r="R137" s="124"/>
      <c r="S137" s="196"/>
      <c r="T137" s="196"/>
      <c r="U137" s="190"/>
      <c r="V137" s="190"/>
      <c r="W137" s="190"/>
      <c r="X137" s="190"/>
      <c r="Y137" s="190"/>
      <c r="Z137" s="190"/>
      <c r="AA137" s="190"/>
      <c r="AB137" s="190"/>
      <c r="AC137" s="190"/>
    </row>
    <row r="138" spans="1:33" ht="15.75">
      <c r="A138" s="190"/>
      <c r="B138" s="190"/>
      <c r="C138" s="190"/>
      <c r="D138" s="190"/>
      <c r="E138" s="190"/>
      <c r="F138" s="190"/>
      <c r="G138" s="190"/>
      <c r="H138" s="190"/>
      <c r="I138" s="190"/>
      <c r="J138" s="190"/>
      <c r="K138" s="190"/>
      <c r="L138" s="190"/>
      <c r="M138" s="190"/>
      <c r="N138" s="190"/>
      <c r="O138" s="190"/>
      <c r="P138" s="190"/>
      <c r="Q138" s="190"/>
      <c r="R138" s="191"/>
      <c r="S138" s="191"/>
      <c r="T138" s="191"/>
      <c r="U138" s="190"/>
      <c r="V138" s="190"/>
      <c r="W138" s="190"/>
      <c r="X138" s="190"/>
      <c r="Y138" s="190"/>
      <c r="Z138" s="190"/>
      <c r="AA138" s="190"/>
      <c r="AB138" s="190"/>
      <c r="AC138" s="190"/>
    </row>
    <row r="139" spans="1:33" ht="15.75">
      <c r="A139" s="197"/>
      <c r="B139" s="197"/>
      <c r="C139" s="197"/>
      <c r="D139" s="197"/>
      <c r="E139" s="197"/>
      <c r="F139" s="197"/>
      <c r="G139" s="197"/>
      <c r="H139" s="197"/>
      <c r="I139" s="197"/>
      <c r="J139" s="197"/>
      <c r="K139" s="197"/>
      <c r="L139" s="197"/>
      <c r="M139" s="197"/>
      <c r="N139" s="197"/>
      <c r="O139" s="197"/>
      <c r="P139" s="197"/>
      <c r="Q139" s="25"/>
      <c r="R139" s="198"/>
      <c r="S139" s="198"/>
      <c r="T139" s="198"/>
      <c r="U139" s="25"/>
      <c r="V139" s="25"/>
      <c r="W139" s="25"/>
      <c r="X139" s="25"/>
      <c r="Y139" s="25"/>
      <c r="Z139" s="25"/>
      <c r="AA139" s="25"/>
      <c r="AB139" s="198"/>
      <c r="AC139" s="198"/>
    </row>
    <row r="140" spans="1:33" ht="15.75">
      <c r="A140" s="197"/>
      <c r="B140" s="197"/>
      <c r="C140" s="197"/>
      <c r="D140" s="197"/>
      <c r="E140" s="197"/>
      <c r="F140" s="197"/>
      <c r="G140" s="197"/>
      <c r="H140" s="197"/>
      <c r="I140" s="197"/>
      <c r="J140" s="197"/>
      <c r="K140" s="197"/>
      <c r="L140" s="197"/>
      <c r="M140" s="197"/>
      <c r="N140" s="197"/>
      <c r="O140" s="197"/>
      <c r="P140" s="197"/>
      <c r="Q140" s="25"/>
      <c r="R140" s="198"/>
      <c r="S140" s="198"/>
      <c r="T140" s="198"/>
      <c r="U140" s="25"/>
      <c r="V140" s="25"/>
      <c r="W140" s="25"/>
      <c r="X140" s="25"/>
      <c r="Y140" s="25"/>
      <c r="Z140" s="25"/>
      <c r="AA140" s="25"/>
      <c r="AB140" s="25"/>
      <c r="AC140" s="25"/>
    </row>
    <row r="141" spans="1:33" ht="15.75">
      <c r="A141" s="197"/>
      <c r="B141" s="197"/>
      <c r="C141" s="197"/>
      <c r="D141" s="197"/>
      <c r="E141" s="197"/>
      <c r="F141" s="197"/>
      <c r="G141" s="197"/>
      <c r="H141" s="197"/>
      <c r="I141" s="197"/>
      <c r="J141" s="197"/>
      <c r="K141" s="197"/>
      <c r="L141" s="199"/>
      <c r="M141" s="197"/>
      <c r="N141" s="197"/>
      <c r="O141" s="197"/>
      <c r="P141" s="197"/>
      <c r="U141" s="25"/>
      <c r="V141" s="25"/>
      <c r="W141" s="25"/>
      <c r="X141" s="25"/>
      <c r="Y141" s="25"/>
      <c r="Z141" s="25"/>
      <c r="AA141" s="25"/>
      <c r="AB141" s="25"/>
      <c r="AC141" s="25"/>
    </row>
    <row r="142" spans="1:33" ht="15.75">
      <c r="A142" s="197"/>
      <c r="B142" s="197"/>
      <c r="C142" s="197"/>
      <c r="D142" s="197"/>
      <c r="E142" s="197"/>
      <c r="F142" s="197"/>
      <c r="G142" s="197"/>
      <c r="H142" s="197"/>
      <c r="I142" s="197">
        <v>1843792282</v>
      </c>
      <c r="J142" s="197">
        <v>10651748472.389999</v>
      </c>
      <c r="K142" s="197"/>
      <c r="L142" s="197">
        <v>1008524172.95</v>
      </c>
      <c r="M142" s="197"/>
      <c r="N142" s="197"/>
      <c r="O142" s="197"/>
      <c r="P142" s="197"/>
      <c r="Q142" s="200">
        <v>2077326018</v>
      </c>
      <c r="R142" s="200">
        <v>12014822967.73</v>
      </c>
      <c r="S142" s="1"/>
      <c r="T142" s="141">
        <v>1161242587.48</v>
      </c>
      <c r="U142" s="25"/>
      <c r="V142" s="25"/>
      <c r="W142" s="25"/>
      <c r="X142" s="25"/>
      <c r="Y142" s="25"/>
      <c r="Z142" s="25"/>
      <c r="AA142" s="25"/>
      <c r="AB142" s="25"/>
      <c r="AC142" s="25"/>
    </row>
    <row r="143" spans="1:33" ht="18">
      <c r="A143" s="202"/>
      <c r="B143" s="202"/>
      <c r="C143" s="202"/>
      <c r="D143" s="202"/>
      <c r="E143" s="202"/>
      <c r="F143" s="202"/>
      <c r="G143" s="202"/>
      <c r="H143" s="202"/>
      <c r="I143" s="202"/>
      <c r="J143" s="202"/>
      <c r="K143" s="202"/>
      <c r="L143" s="202"/>
      <c r="M143" s="202"/>
      <c r="N143" s="202"/>
      <c r="O143" s="202"/>
      <c r="P143" s="202"/>
      <c r="Q143" s="203">
        <f>Q142-Q127</f>
        <v>0</v>
      </c>
      <c r="R143" s="2">
        <f>R142-R127</f>
        <v>0</v>
      </c>
      <c r="T143" s="2">
        <f>T142-T135</f>
        <v>0</v>
      </c>
      <c r="AD143" s="204"/>
      <c r="AG143" s="205"/>
    </row>
    <row r="144" spans="1:33" ht="18">
      <c r="A144" s="202"/>
      <c r="B144" s="202"/>
      <c r="C144" s="202"/>
      <c r="D144" s="202"/>
      <c r="E144" s="202"/>
      <c r="F144" s="202"/>
      <c r="G144" s="202"/>
      <c r="H144" s="202"/>
      <c r="I144" s="202"/>
      <c r="J144" s="202"/>
      <c r="K144" s="202"/>
      <c r="L144" s="202"/>
      <c r="M144" s="202"/>
      <c r="N144" s="202"/>
      <c r="O144" s="202"/>
      <c r="P144" s="202"/>
    </row>
    <row r="145" spans="1:16" ht="18">
      <c r="A145" s="202"/>
      <c r="B145" s="202"/>
      <c r="C145" s="202"/>
      <c r="D145" s="202"/>
      <c r="E145" s="202"/>
      <c r="F145" s="202"/>
      <c r="G145" s="202"/>
      <c r="H145" s="202"/>
      <c r="I145" s="202"/>
      <c r="J145" s="202"/>
      <c r="K145" s="202"/>
      <c r="L145" s="202"/>
      <c r="M145" s="202"/>
      <c r="N145" s="202"/>
      <c r="O145" s="202"/>
      <c r="P145" s="202"/>
    </row>
    <row r="146" spans="1:16" ht="18">
      <c r="A146" s="202"/>
      <c r="B146" s="202"/>
      <c r="C146" s="202"/>
      <c r="D146" s="202"/>
      <c r="E146" s="202"/>
      <c r="F146" s="202"/>
      <c r="G146" s="202"/>
      <c r="H146" s="202"/>
      <c r="I146" s="202"/>
      <c r="J146" s="202"/>
      <c r="K146" s="202"/>
      <c r="L146" s="202"/>
      <c r="M146" s="202"/>
      <c r="N146" s="202"/>
      <c r="O146" s="202"/>
      <c r="P146" s="202"/>
    </row>
    <row r="147" spans="1:16" ht="18">
      <c r="A147" s="202"/>
      <c r="B147" s="202"/>
      <c r="C147" s="202"/>
      <c r="D147" s="202"/>
      <c r="E147" s="202"/>
      <c r="F147" s="202"/>
      <c r="G147" s="202"/>
      <c r="H147" s="202"/>
      <c r="I147" s="202"/>
      <c r="J147" s="202"/>
      <c r="K147" s="202"/>
      <c r="L147" s="202"/>
      <c r="M147" s="202"/>
      <c r="N147" s="202"/>
      <c r="O147" s="202"/>
      <c r="P147" s="202"/>
    </row>
    <row r="148" spans="1:16" ht="18">
      <c r="A148" s="202"/>
      <c r="B148" s="202"/>
      <c r="C148" s="202"/>
      <c r="D148" s="202"/>
      <c r="E148" s="202"/>
      <c r="F148" s="202"/>
      <c r="G148" s="202"/>
      <c r="H148" s="202"/>
      <c r="I148" s="202"/>
      <c r="J148" s="202"/>
      <c r="K148" s="202"/>
      <c r="L148" s="202"/>
      <c r="M148" s="202"/>
      <c r="N148" s="202"/>
      <c r="O148" s="202"/>
      <c r="P148" s="202"/>
    </row>
    <row r="149" spans="1:16" ht="18">
      <c r="A149" s="202"/>
      <c r="B149" s="202"/>
      <c r="C149" s="202"/>
      <c r="D149" s="202"/>
      <c r="E149" s="202"/>
      <c r="F149" s="202"/>
      <c r="G149" s="202"/>
      <c r="H149" s="202"/>
      <c r="I149" s="202"/>
      <c r="J149" s="202"/>
      <c r="K149" s="202"/>
      <c r="L149" s="202"/>
      <c r="M149" s="202"/>
      <c r="N149" s="202"/>
      <c r="O149" s="202"/>
      <c r="P149" s="202"/>
    </row>
    <row r="150" spans="1:16" ht="18">
      <c r="A150" s="202"/>
      <c r="B150" s="202"/>
      <c r="C150" s="202"/>
      <c r="D150" s="202"/>
      <c r="E150" s="202"/>
      <c r="F150" s="202"/>
      <c r="G150" s="202"/>
      <c r="H150" s="202"/>
      <c r="I150" s="202"/>
      <c r="J150" s="202"/>
      <c r="K150" s="202"/>
      <c r="L150" s="202"/>
      <c r="M150" s="202"/>
      <c r="N150" s="202"/>
      <c r="O150" s="202"/>
      <c r="P150" s="202"/>
    </row>
    <row r="151" spans="1:16" ht="18">
      <c r="A151" s="202"/>
      <c r="B151" s="202"/>
      <c r="C151" s="202"/>
      <c r="D151" s="202"/>
      <c r="E151" s="202"/>
      <c r="F151" s="202"/>
      <c r="G151" s="202"/>
      <c r="H151" s="202"/>
      <c r="I151" s="202"/>
      <c r="J151" s="202"/>
      <c r="K151" s="202"/>
      <c r="L151" s="202"/>
      <c r="M151" s="202"/>
      <c r="N151" s="202"/>
      <c r="O151" s="202"/>
      <c r="P151" s="202"/>
    </row>
    <row r="152" spans="1:16" ht="18">
      <c r="A152" s="202"/>
      <c r="B152" s="202"/>
      <c r="C152" s="202"/>
      <c r="D152" s="202"/>
      <c r="E152" s="202"/>
      <c r="F152" s="202"/>
      <c r="G152" s="202"/>
      <c r="H152" s="202"/>
      <c r="I152" s="202"/>
      <c r="J152" s="202"/>
      <c r="K152" s="202"/>
      <c r="L152" s="202"/>
      <c r="M152" s="202"/>
      <c r="N152" s="202"/>
      <c r="O152" s="202"/>
      <c r="P152" s="202"/>
    </row>
    <row r="153" spans="1:16" ht="25.5" customHeight="1">
      <c r="A153" s="202"/>
      <c r="B153" s="206"/>
      <c r="C153" s="206"/>
      <c r="D153" s="206"/>
      <c r="E153" s="206"/>
      <c r="F153" s="206"/>
      <c r="G153" s="206"/>
      <c r="H153" s="206"/>
      <c r="I153" s="206"/>
      <c r="J153" s="206"/>
      <c r="K153" s="206"/>
      <c r="L153" s="206"/>
      <c r="M153" s="206"/>
      <c r="N153" s="206"/>
      <c r="O153" s="206"/>
      <c r="P153" s="206"/>
    </row>
    <row r="154" spans="1:16" ht="18">
      <c r="A154" s="202"/>
      <c r="B154" s="202"/>
      <c r="C154" s="202"/>
      <c r="D154" s="202"/>
      <c r="E154" s="202"/>
      <c r="F154" s="202"/>
      <c r="G154" s="202"/>
      <c r="H154" s="202"/>
      <c r="I154" s="202"/>
      <c r="J154" s="202"/>
      <c r="K154" s="202"/>
      <c r="L154" s="202"/>
      <c r="M154" s="202"/>
      <c r="N154" s="202"/>
      <c r="O154" s="202"/>
      <c r="P154" s="202"/>
    </row>
    <row r="155" spans="1:16" ht="30" customHeight="1">
      <c r="A155" s="202"/>
      <c r="B155" s="207"/>
      <c r="C155" s="207"/>
      <c r="D155" s="207"/>
      <c r="E155" s="207"/>
      <c r="F155" s="207"/>
      <c r="G155" s="207"/>
      <c r="H155" s="207"/>
      <c r="I155" s="207"/>
      <c r="J155" s="207"/>
      <c r="K155" s="207"/>
      <c r="L155" s="207"/>
      <c r="M155" s="207"/>
      <c r="N155" s="207"/>
      <c r="O155" s="207"/>
      <c r="P155" s="207"/>
    </row>
    <row r="156" spans="1:16" ht="18">
      <c r="A156" s="202"/>
      <c r="B156" s="202"/>
      <c r="C156" s="202"/>
      <c r="D156" s="202"/>
      <c r="E156" s="202"/>
      <c r="F156" s="202"/>
      <c r="G156" s="202"/>
      <c r="H156" s="202"/>
      <c r="I156" s="202"/>
      <c r="J156" s="202"/>
      <c r="K156" s="202"/>
      <c r="L156" s="202"/>
      <c r="M156" s="202"/>
      <c r="N156" s="202"/>
      <c r="O156" s="202"/>
      <c r="P156" s="202"/>
    </row>
    <row r="157" spans="1:16" ht="18">
      <c r="A157" s="202"/>
      <c r="B157" s="202"/>
      <c r="C157" s="202"/>
      <c r="D157" s="202"/>
      <c r="E157" s="202"/>
      <c r="F157" s="202"/>
      <c r="G157" s="202"/>
      <c r="H157" s="202"/>
      <c r="I157" s="202"/>
      <c r="J157" s="202"/>
      <c r="K157" s="202"/>
      <c r="L157" s="202"/>
      <c r="M157" s="202"/>
      <c r="N157" s="202"/>
      <c r="O157" s="202"/>
      <c r="P157" s="202"/>
    </row>
    <row r="158" spans="1:16">
      <c r="A158" s="208"/>
      <c r="B158" s="208"/>
      <c r="C158" s="208"/>
      <c r="D158" s="208"/>
      <c r="E158" s="208"/>
      <c r="F158" s="208"/>
      <c r="G158" s="208"/>
      <c r="H158" s="208"/>
      <c r="I158" s="208"/>
      <c r="J158" s="208"/>
      <c r="K158" s="208"/>
      <c r="L158" s="208"/>
      <c r="M158" s="208"/>
      <c r="N158" s="208"/>
      <c r="O158" s="208"/>
      <c r="P158" s="208"/>
    </row>
    <row r="169" spans="10:13" ht="18">
      <c r="J169" s="209">
        <v>1477617</v>
      </c>
      <c r="L169" s="210">
        <v>4689662.5199999996</v>
      </c>
      <c r="M169" s="210">
        <v>4689662.5199999996</v>
      </c>
    </row>
    <row r="170" spans="10:13" ht="18">
      <c r="J170" s="209">
        <v>521561</v>
      </c>
      <c r="L170" s="210">
        <v>1202139.01</v>
      </c>
      <c r="M170" s="210">
        <v>1202139.01</v>
      </c>
    </row>
    <row r="171" spans="10:13" ht="18">
      <c r="J171" s="211">
        <v>8210559</v>
      </c>
      <c r="L171" s="210">
        <v>20745446.68</v>
      </c>
      <c r="M171" s="210">
        <v>20745446.68</v>
      </c>
    </row>
    <row r="172" spans="10:13" ht="18">
      <c r="J172" s="211">
        <v>765619</v>
      </c>
      <c r="L172" s="210">
        <v>1598602.61</v>
      </c>
      <c r="M172" s="210">
        <v>1598602.61</v>
      </c>
    </row>
    <row r="173" spans="10:13" ht="18">
      <c r="J173" s="211">
        <v>16405816</v>
      </c>
      <c r="L173" s="210">
        <v>77515853.730000004</v>
      </c>
      <c r="M173" s="210">
        <v>77515853.730000004</v>
      </c>
    </row>
    <row r="174" spans="10:13" ht="18">
      <c r="J174" s="211">
        <v>95347</v>
      </c>
      <c r="L174" s="210">
        <v>483997.44</v>
      </c>
      <c r="M174" s="210">
        <v>483997.44</v>
      </c>
    </row>
    <row r="175" spans="10:13" ht="18">
      <c r="J175" s="211">
        <v>7515059</v>
      </c>
      <c r="L175" s="210">
        <v>12751711.25</v>
      </c>
      <c r="M175" s="210">
        <v>12751711.25</v>
      </c>
    </row>
    <row r="176" spans="10:13" ht="18">
      <c r="J176" s="211">
        <v>29476650</v>
      </c>
      <c r="L176" s="210">
        <v>73861261.129999995</v>
      </c>
      <c r="M176" s="210">
        <v>73861261.129999995</v>
      </c>
    </row>
    <row r="177" spans="9:13" ht="18">
      <c r="J177" s="211">
        <v>111405654</v>
      </c>
      <c r="L177" s="212">
        <v>335165528.88</v>
      </c>
      <c r="M177" s="212">
        <v>335165528.88</v>
      </c>
    </row>
    <row r="178" spans="9:13" ht="18">
      <c r="J178" s="211">
        <v>212390</v>
      </c>
      <c r="L178" s="212">
        <v>785607.6</v>
      </c>
      <c r="M178" s="212">
        <v>785607.6</v>
      </c>
    </row>
    <row r="179" spans="9:13" ht="18">
      <c r="I179" s="2"/>
      <c r="J179" s="211">
        <v>542310</v>
      </c>
      <c r="L179" s="210">
        <v>1409725.86</v>
      </c>
      <c r="M179" s="210">
        <v>1409725.86</v>
      </c>
    </row>
    <row r="180" spans="9:13" ht="18">
      <c r="J180" s="211">
        <v>121969</v>
      </c>
      <c r="L180" s="212">
        <v>349044.2</v>
      </c>
      <c r="M180" s="212">
        <v>349044.2</v>
      </c>
    </row>
    <row r="181" spans="9:13" ht="18">
      <c r="J181" s="213">
        <v>356658</v>
      </c>
      <c r="L181" s="210">
        <v>947614.43</v>
      </c>
      <c r="M181" s="210">
        <v>947614.43</v>
      </c>
    </row>
    <row r="182" spans="9:13" ht="18">
      <c r="J182" s="213">
        <v>5148662</v>
      </c>
      <c r="L182" s="210">
        <v>17274227.079999998</v>
      </c>
      <c r="M182" s="210">
        <v>17274227.079999998</v>
      </c>
    </row>
    <row r="183" spans="9:13" ht="18">
      <c r="J183" s="213">
        <v>32512181</v>
      </c>
      <c r="L183" s="212">
        <v>119920584.56</v>
      </c>
      <c r="M183" s="212">
        <v>119920584.56</v>
      </c>
    </row>
    <row r="184" spans="9:13" ht="18">
      <c r="J184" s="211">
        <v>20429</v>
      </c>
      <c r="L184" s="210">
        <v>65557.679999999993</v>
      </c>
      <c r="M184" s="210">
        <v>65557.679999999993</v>
      </c>
    </row>
    <row r="185" spans="9:13" ht="18">
      <c r="J185" s="211">
        <v>1226442</v>
      </c>
      <c r="L185" s="210">
        <v>5468401.6399999997</v>
      </c>
      <c r="M185" s="210">
        <v>5422121.6399999997</v>
      </c>
    </row>
    <row r="186" spans="9:13" ht="18">
      <c r="J186" s="211">
        <v>193437069</v>
      </c>
      <c r="L186" s="212">
        <v>842171681.98000002</v>
      </c>
      <c r="M186" s="212">
        <v>842171681.98000002</v>
      </c>
    </row>
    <row r="187" spans="9:13" ht="18">
      <c r="J187" s="211">
        <v>15448293</v>
      </c>
      <c r="L187" s="210">
        <v>73436138.739999995</v>
      </c>
      <c r="M187" s="210">
        <v>73436138.739999995</v>
      </c>
    </row>
    <row r="188" spans="9:13" ht="18">
      <c r="J188" s="211">
        <v>4539398</v>
      </c>
      <c r="L188" s="210">
        <v>3153193.85</v>
      </c>
      <c r="M188" s="210">
        <v>3153193.85</v>
      </c>
    </row>
    <row r="189" spans="9:13" ht="18">
      <c r="J189" s="211">
        <v>1639017</v>
      </c>
      <c r="L189" s="210">
        <v>4894809.24</v>
      </c>
      <c r="M189" s="210">
        <v>4894809.24</v>
      </c>
    </row>
    <row r="190" spans="9:13" ht="18">
      <c r="J190" s="211">
        <v>422789</v>
      </c>
      <c r="L190" s="212">
        <v>606246.5</v>
      </c>
      <c r="M190" s="212">
        <v>606246.5</v>
      </c>
    </row>
    <row r="191" spans="9:13" ht="18">
      <c r="J191" s="211">
        <v>101846</v>
      </c>
      <c r="L191" s="210">
        <v>414368.46</v>
      </c>
      <c r="M191" s="210">
        <v>414368.46</v>
      </c>
    </row>
    <row r="192" spans="9:13" ht="18">
      <c r="J192" s="211">
        <f>SUM(J169:J191)</f>
        <v>431603335</v>
      </c>
      <c r="L192" s="214">
        <f>SUM(L169:L191)</f>
        <v>1598911405.0699999</v>
      </c>
      <c r="M192" s="214">
        <f>SUM(M169:M191)</f>
        <v>1598865125.0699999</v>
      </c>
    </row>
    <row r="194" spans="10:13" ht="15">
      <c r="J194" s="1">
        <v>1762740</v>
      </c>
      <c r="L194" s="25">
        <v>12444755.210000001</v>
      </c>
      <c r="M194" s="25">
        <v>12444755.210000001</v>
      </c>
    </row>
    <row r="195" spans="10:13" ht="15">
      <c r="J195" s="1">
        <v>788</v>
      </c>
      <c r="L195" s="25">
        <v>5326.35</v>
      </c>
      <c r="M195" s="25">
        <v>5326.35</v>
      </c>
    </row>
    <row r="196" spans="10:13" ht="15">
      <c r="J196" s="1">
        <v>4201</v>
      </c>
      <c r="L196" s="25">
        <v>27713.23</v>
      </c>
      <c r="M196" s="25">
        <v>27713.23</v>
      </c>
    </row>
    <row r="197" spans="10:13" ht="15">
      <c r="J197" s="1">
        <v>47212</v>
      </c>
      <c r="L197" s="25">
        <v>368797.3</v>
      </c>
      <c r="M197" s="25">
        <v>368797.3</v>
      </c>
    </row>
    <row r="198" spans="10:13" ht="15">
      <c r="J198" s="1">
        <v>10386</v>
      </c>
      <c r="L198" s="25">
        <v>84796.78</v>
      </c>
      <c r="M198" s="25">
        <v>84796.78</v>
      </c>
    </row>
    <row r="199" spans="10:13" ht="15">
      <c r="J199" s="1">
        <v>14776</v>
      </c>
      <c r="L199" s="25">
        <v>139584.6</v>
      </c>
      <c r="M199" s="25">
        <v>139584.6</v>
      </c>
    </row>
    <row r="200" spans="10:13" ht="18">
      <c r="J200" s="211">
        <f>SUM(J194:J199)</f>
        <v>1840103</v>
      </c>
      <c r="L200" s="215">
        <f>SUM(L194:L199)</f>
        <v>13070973.470000001</v>
      </c>
      <c r="M200" s="215">
        <f>SUM(M194:M199)</f>
        <v>13070973.470000001</v>
      </c>
    </row>
    <row r="202" spans="10:13" ht="15.75">
      <c r="J202" s="1">
        <v>80439033</v>
      </c>
      <c r="L202" s="216">
        <v>343407751.12</v>
      </c>
      <c r="M202" s="216">
        <v>343407751.12</v>
      </c>
    </row>
    <row r="203" spans="10:13" ht="15.75">
      <c r="J203" s="1">
        <v>1841869</v>
      </c>
      <c r="L203" s="215">
        <v>11824093.970000001</v>
      </c>
      <c r="M203" s="215">
        <v>11824093.970000001</v>
      </c>
    </row>
    <row r="204" spans="10:13" ht="15.75">
      <c r="J204" s="1">
        <v>280494110</v>
      </c>
      <c r="L204" s="216">
        <v>1460487823.53</v>
      </c>
      <c r="M204" s="216">
        <v>1460487823.53</v>
      </c>
    </row>
    <row r="205" spans="10:13" ht="15.75">
      <c r="J205" s="1">
        <v>643701</v>
      </c>
      <c r="L205" s="215">
        <v>3526657.94</v>
      </c>
      <c r="M205" s="215">
        <v>3526657.94</v>
      </c>
    </row>
    <row r="206" spans="10:13" ht="15.75">
      <c r="J206" s="1">
        <v>11612588</v>
      </c>
      <c r="L206" s="215">
        <v>63560269.119999997</v>
      </c>
      <c r="M206" s="215">
        <v>63560269.119999997</v>
      </c>
    </row>
    <row r="207" spans="10:13" ht="18">
      <c r="J207" s="211">
        <f>SUM(J202:J206)</f>
        <v>375031301</v>
      </c>
      <c r="L207" s="216">
        <f>SUM(L202:L206)</f>
        <v>1882806595.6799998</v>
      </c>
      <c r="M207" s="216">
        <f>SUM(M202:M206)</f>
        <v>1882806595.6799998</v>
      </c>
    </row>
    <row r="210" spans="10:13" ht="18">
      <c r="J210" s="211">
        <f>J192+J200+J207</f>
        <v>808474739</v>
      </c>
      <c r="L210" s="216">
        <f>L192+L200+L207</f>
        <v>3494788974.2199998</v>
      </c>
      <c r="M210" s="216">
        <f>M192+M200+M207</f>
        <v>3494742694.2199998</v>
      </c>
    </row>
  </sheetData>
  <mergeCells count="172">
    <mergeCell ref="Q137:R137"/>
    <mergeCell ref="S137:T137"/>
    <mergeCell ref="B153:P153"/>
    <mergeCell ref="B155:P155"/>
    <mergeCell ref="A134:B134"/>
    <mergeCell ref="C134:G134"/>
    <mergeCell ref="C135:G135"/>
    <mergeCell ref="C137:F137"/>
    <mergeCell ref="G137:H137"/>
    <mergeCell ref="N137:O137"/>
    <mergeCell ref="C129:G129"/>
    <mergeCell ref="C130:G130"/>
    <mergeCell ref="D131:G131"/>
    <mergeCell ref="A132:B132"/>
    <mergeCell ref="D132:G132"/>
    <mergeCell ref="D133:G133"/>
    <mergeCell ref="B106:B108"/>
    <mergeCell ref="C106:G108"/>
    <mergeCell ref="B109:B125"/>
    <mergeCell ref="C109:G126"/>
    <mergeCell ref="C127:G127"/>
    <mergeCell ref="D128:G128"/>
    <mergeCell ref="Y100:Y102"/>
    <mergeCell ref="Z100:Z102"/>
    <mergeCell ref="AA100:AA102"/>
    <mergeCell ref="AB100:AB102"/>
    <mergeCell ref="B103:B105"/>
    <mergeCell ref="C103:G105"/>
    <mergeCell ref="S100:S102"/>
    <mergeCell ref="T100:T102"/>
    <mergeCell ref="U100:U102"/>
    <mergeCell ref="V100:V102"/>
    <mergeCell ref="W100:W102"/>
    <mergeCell ref="X100:X102"/>
    <mergeCell ref="M100:M102"/>
    <mergeCell ref="N100:N102"/>
    <mergeCell ref="O100:O102"/>
    <mergeCell ref="P100:P102"/>
    <mergeCell ref="Q100:Q102"/>
    <mergeCell ref="R100:R102"/>
    <mergeCell ref="B100:B102"/>
    <mergeCell ref="C100:G102"/>
    <mergeCell ref="I100:I102"/>
    <mergeCell ref="J100:J102"/>
    <mergeCell ref="K100:K102"/>
    <mergeCell ref="L100:L102"/>
    <mergeCell ref="W96:W98"/>
    <mergeCell ref="X96:X98"/>
    <mergeCell ref="Y96:Y98"/>
    <mergeCell ref="Z96:Z98"/>
    <mergeCell ref="AA96:AA98"/>
    <mergeCell ref="AB96:AB98"/>
    <mergeCell ref="Q96:Q98"/>
    <mergeCell ref="R96:R98"/>
    <mergeCell ref="S96:S98"/>
    <mergeCell ref="T96:T98"/>
    <mergeCell ref="U96:U98"/>
    <mergeCell ref="V96:V98"/>
    <mergeCell ref="K96:K98"/>
    <mergeCell ref="L96:L98"/>
    <mergeCell ref="M96:M98"/>
    <mergeCell ref="N96:N98"/>
    <mergeCell ref="O96:O98"/>
    <mergeCell ref="P96:P98"/>
    <mergeCell ref="C93:G93"/>
    <mergeCell ref="C94:G94"/>
    <mergeCell ref="C96:C99"/>
    <mergeCell ref="D96:G99"/>
    <mergeCell ref="I96:I98"/>
    <mergeCell ref="J96:J98"/>
    <mergeCell ref="C87:G87"/>
    <mergeCell ref="C88:G88"/>
    <mergeCell ref="C89:G89"/>
    <mergeCell ref="C90:G90"/>
    <mergeCell ref="C91:G91"/>
    <mergeCell ref="C92:G92"/>
    <mergeCell ref="C81:G81"/>
    <mergeCell ref="C82:G82"/>
    <mergeCell ref="C83:G83"/>
    <mergeCell ref="C84:G84"/>
    <mergeCell ref="C85:G85"/>
    <mergeCell ref="C86:G86"/>
    <mergeCell ref="C75:G75"/>
    <mergeCell ref="C76:G76"/>
    <mergeCell ref="C77:G77"/>
    <mergeCell ref="C78:G78"/>
    <mergeCell ref="C79:G79"/>
    <mergeCell ref="C80:G80"/>
    <mergeCell ref="C69:G69"/>
    <mergeCell ref="C70:G70"/>
    <mergeCell ref="C71:G71"/>
    <mergeCell ref="C72:G72"/>
    <mergeCell ref="C73:G73"/>
    <mergeCell ref="C74:G74"/>
    <mergeCell ref="C63:G63"/>
    <mergeCell ref="C64:G64"/>
    <mergeCell ref="C65:G65"/>
    <mergeCell ref="C66:G66"/>
    <mergeCell ref="C67:G67"/>
    <mergeCell ref="C68:G68"/>
    <mergeCell ref="C57:G57"/>
    <mergeCell ref="C58:G58"/>
    <mergeCell ref="C59:G59"/>
    <mergeCell ref="C60:G60"/>
    <mergeCell ref="C61:G61"/>
    <mergeCell ref="C62:G62"/>
    <mergeCell ref="C50:C52"/>
    <mergeCell ref="D50:G52"/>
    <mergeCell ref="C53:G53"/>
    <mergeCell ref="C54:G54"/>
    <mergeCell ref="C55:G55"/>
    <mergeCell ref="C56:G56"/>
    <mergeCell ref="D41:G41"/>
    <mergeCell ref="C42:C44"/>
    <mergeCell ref="D42:G44"/>
    <mergeCell ref="C45:G45"/>
    <mergeCell ref="C46:C48"/>
    <mergeCell ref="D46:G48"/>
    <mergeCell ref="C29:G29"/>
    <mergeCell ref="B30:G30"/>
    <mergeCell ref="B31:G31"/>
    <mergeCell ref="B32:G32"/>
    <mergeCell ref="C33:G33"/>
    <mergeCell ref="C34:C40"/>
    <mergeCell ref="D34:G40"/>
    <mergeCell ref="C23:G23"/>
    <mergeCell ref="C24:G24"/>
    <mergeCell ref="C25:G25"/>
    <mergeCell ref="C26:G26"/>
    <mergeCell ref="C27:G27"/>
    <mergeCell ref="C28:G28"/>
    <mergeCell ref="X19:X20"/>
    <mergeCell ref="C21:G21"/>
    <mergeCell ref="AD21:AG21"/>
    <mergeCell ref="AJ21:AL21"/>
    <mergeCell ref="AO21:AP21"/>
    <mergeCell ref="C22:G22"/>
    <mergeCell ref="L19:L20"/>
    <mergeCell ref="O19:O20"/>
    <mergeCell ref="P19:P20"/>
    <mergeCell ref="S19:S20"/>
    <mergeCell ref="T19:T20"/>
    <mergeCell ref="W19:W20"/>
    <mergeCell ref="B16:G16"/>
    <mergeCell ref="B17:G17"/>
    <mergeCell ref="B18:G18"/>
    <mergeCell ref="B19:B20"/>
    <mergeCell ref="C19:G20"/>
    <mergeCell ref="K19:K20"/>
    <mergeCell ref="B10:G10"/>
    <mergeCell ref="B11:G11"/>
    <mergeCell ref="B12:G12"/>
    <mergeCell ref="C13:G13"/>
    <mergeCell ref="C14:G14"/>
    <mergeCell ref="A15:G15"/>
    <mergeCell ref="A5:AB5"/>
    <mergeCell ref="A6:AB6"/>
    <mergeCell ref="A7:AB7"/>
    <mergeCell ref="A8:AB8"/>
    <mergeCell ref="B9:G9"/>
    <mergeCell ref="I9:L9"/>
    <mergeCell ref="M9:P9"/>
    <mergeCell ref="Q9:T9"/>
    <mergeCell ref="U9:X9"/>
    <mergeCell ref="Y9:AB9"/>
    <mergeCell ref="A2:AB2"/>
    <mergeCell ref="AD2:AG3"/>
    <mergeCell ref="AL2:AO3"/>
    <mergeCell ref="A3:AB3"/>
    <mergeCell ref="A4:AB4"/>
    <mergeCell ref="AD4:AG4"/>
    <mergeCell ref="AL4:AO4"/>
  </mergeCells>
  <printOptions horizontalCentered="1"/>
  <pageMargins left="0.23622047244094491" right="0.23622047244094491" top="0.31496062992125984" bottom="0.31496062992125984" header="0.31496062992125984" footer="0.31496062992125984"/>
  <pageSetup scale="52" fitToHeight="2" orientation="portrait" verticalDpi="300" r:id="rId1"/>
  <headerFooter alignWithMargins="0"/>
  <rowBreaks count="1" manualBreakCount="1">
    <brk id="40" max="27" man="1"/>
  </rowBreaks>
  <drawing r:id="rId2"/>
</worksheet>
</file>

<file path=xl/worksheets/sheet12.xml><?xml version="1.0" encoding="utf-8"?>
<worksheet xmlns="http://schemas.openxmlformats.org/spreadsheetml/2006/main" xmlns:r="http://schemas.openxmlformats.org/officeDocument/2006/relationships">
  <sheetPr>
    <pageSetUpPr fitToPage="1"/>
  </sheetPr>
  <dimension ref="A1:AP210"/>
  <sheetViews>
    <sheetView topLeftCell="A10" zoomScale="75" zoomScaleNormal="75" zoomScaleSheetLayoutView="70" workbookViewId="0">
      <selection activeCell="C13" sqref="C13:G13"/>
    </sheetView>
  </sheetViews>
  <sheetFormatPr defaultRowHeight="14.25"/>
  <cols>
    <col min="1" max="1" width="6.5703125" style="1" customWidth="1"/>
    <col min="2" max="2" width="7.7109375" style="1" customWidth="1"/>
    <col min="3" max="4" width="12.85546875" style="1" customWidth="1"/>
    <col min="5" max="5" width="9.7109375" style="1" customWidth="1"/>
    <col min="6" max="6" width="9.140625" style="1"/>
    <col min="7" max="7" width="13.7109375" style="1" customWidth="1"/>
    <col min="8" max="8" width="14.85546875" style="1" customWidth="1"/>
    <col min="9" max="9" width="15.7109375" style="1" hidden="1" customWidth="1"/>
    <col min="10" max="10" width="21.28515625" style="1" hidden="1" customWidth="1"/>
    <col min="11" max="11" width="9" style="1" hidden="1" customWidth="1"/>
    <col min="12" max="12" width="21.140625" style="1" hidden="1" customWidth="1"/>
    <col min="13" max="13" width="21.42578125" style="1" hidden="1" customWidth="1"/>
    <col min="14" max="14" width="18.28515625" style="1" hidden="1" customWidth="1"/>
    <col min="15" max="15" width="9" style="1" hidden="1" customWidth="1"/>
    <col min="16" max="16" width="18" style="1" hidden="1" customWidth="1"/>
    <col min="17" max="17" width="21.140625" style="1" customWidth="1"/>
    <col min="18" max="18" width="21.140625" style="2" customWidth="1"/>
    <col min="19" max="19" width="9" style="2" customWidth="1"/>
    <col min="20" max="20" width="19.5703125" style="2" customWidth="1"/>
    <col min="21" max="21" width="16.85546875" style="1" hidden="1" customWidth="1"/>
    <col min="22" max="22" width="18.28515625" style="1" hidden="1" customWidth="1"/>
    <col min="23" max="23" width="9" style="1" hidden="1" customWidth="1"/>
    <col min="24" max="24" width="18" style="1" hidden="1" customWidth="1"/>
    <col min="25" max="25" width="18.140625" style="1" hidden="1" customWidth="1"/>
    <col min="26" max="26" width="21.140625" style="1" hidden="1" customWidth="1"/>
    <col min="27" max="27" width="9" style="1" hidden="1" customWidth="1"/>
    <col min="28" max="29" width="0.7109375" style="1" hidden="1" customWidth="1"/>
    <col min="30" max="30" width="15.5703125" customWidth="1"/>
    <col min="31" max="31" width="16.85546875" hidden="1" customWidth="1"/>
    <col min="32" max="32" width="15.7109375" hidden="1" customWidth="1"/>
    <col min="33" max="33" width="35.140625" customWidth="1"/>
    <col min="34" max="35" width="16.85546875" hidden="1" customWidth="1"/>
    <col min="36" max="36" width="5" customWidth="1"/>
    <col min="37" max="37" width="4.28515625" customWidth="1"/>
    <col min="38" max="38" width="26.7109375" customWidth="1"/>
    <col min="39" max="40" width="14" hidden="1" customWidth="1"/>
    <col min="41" max="41" width="20.42578125" customWidth="1"/>
    <col min="42" max="16384" width="9.140625" style="1"/>
  </cols>
  <sheetData>
    <row r="1" spans="1:41" ht="15" thickBot="1"/>
    <row r="2" spans="1:41" ht="30" customHeight="1">
      <c r="A2" s="3" t="s">
        <v>0</v>
      </c>
      <c r="B2" s="3"/>
      <c r="C2" s="3"/>
      <c r="D2" s="3"/>
      <c r="E2" s="3"/>
      <c r="F2" s="3"/>
      <c r="G2" s="3"/>
      <c r="H2" s="3"/>
      <c r="I2" s="3"/>
      <c r="J2" s="3"/>
      <c r="K2" s="3"/>
      <c r="L2" s="3"/>
      <c r="M2" s="3"/>
      <c r="N2" s="3"/>
      <c r="O2" s="3"/>
      <c r="P2" s="3"/>
      <c r="Q2" s="3"/>
      <c r="R2" s="3"/>
      <c r="S2" s="3"/>
      <c r="T2" s="3"/>
      <c r="U2" s="3"/>
      <c r="V2" s="3"/>
      <c r="W2" s="3"/>
      <c r="X2" s="3"/>
      <c r="Y2" s="3"/>
      <c r="Z2" s="3"/>
      <c r="AA2" s="3"/>
      <c r="AB2" s="3"/>
      <c r="AC2" s="4"/>
      <c r="AD2" s="5" t="s">
        <v>1</v>
      </c>
      <c r="AE2" s="6"/>
      <c r="AF2" s="6"/>
      <c r="AG2" s="7"/>
      <c r="AL2" s="8" t="s">
        <v>2</v>
      </c>
      <c r="AM2" s="9"/>
      <c r="AN2" s="9"/>
      <c r="AO2" s="10"/>
    </row>
    <row r="3" spans="1:41">
      <c r="A3" s="11"/>
      <c r="B3" s="12"/>
      <c r="C3" s="12"/>
      <c r="D3" s="12"/>
      <c r="E3" s="12"/>
      <c r="F3" s="12"/>
      <c r="G3" s="12"/>
      <c r="H3" s="12"/>
      <c r="I3" s="12"/>
      <c r="J3" s="12"/>
      <c r="K3" s="12"/>
      <c r="L3" s="12"/>
      <c r="M3" s="12"/>
      <c r="N3" s="12"/>
      <c r="O3" s="12"/>
      <c r="P3" s="12"/>
      <c r="Q3" s="12"/>
      <c r="R3" s="12"/>
      <c r="S3" s="12"/>
      <c r="T3" s="12"/>
      <c r="U3" s="12"/>
      <c r="V3" s="12"/>
      <c r="W3" s="12"/>
      <c r="X3" s="12"/>
      <c r="Y3" s="12"/>
      <c r="Z3" s="12"/>
      <c r="AA3" s="12"/>
      <c r="AB3" s="13"/>
      <c r="AC3" s="14"/>
      <c r="AD3" s="15"/>
      <c r="AE3" s="16"/>
      <c r="AF3" s="16"/>
      <c r="AG3" s="17"/>
      <c r="AL3" s="18"/>
      <c r="AM3" s="19"/>
      <c r="AN3" s="19"/>
      <c r="AO3" s="20"/>
    </row>
    <row r="4" spans="1:41" ht="30" customHeight="1" thickBot="1">
      <c r="A4" s="3" t="s">
        <v>3</v>
      </c>
      <c r="B4" s="3"/>
      <c r="C4" s="3"/>
      <c r="D4" s="3"/>
      <c r="E4" s="3"/>
      <c r="F4" s="3"/>
      <c r="G4" s="3"/>
      <c r="H4" s="3"/>
      <c r="I4" s="3"/>
      <c r="J4" s="3"/>
      <c r="K4" s="3"/>
      <c r="L4" s="3"/>
      <c r="M4" s="3"/>
      <c r="N4" s="3"/>
      <c r="O4" s="3"/>
      <c r="P4" s="3"/>
      <c r="Q4" s="3"/>
      <c r="R4" s="3"/>
      <c r="S4" s="3"/>
      <c r="T4" s="3"/>
      <c r="U4" s="3"/>
      <c r="V4" s="3"/>
      <c r="W4" s="3"/>
      <c r="X4" s="3"/>
      <c r="Y4" s="3"/>
      <c r="Z4" s="3"/>
      <c r="AA4" s="3"/>
      <c r="AB4" s="3"/>
      <c r="AC4" s="21"/>
      <c r="AD4" s="22" t="s">
        <v>4</v>
      </c>
      <c r="AE4" s="23" t="s">
        <v>5</v>
      </c>
      <c r="AF4" s="23" t="s">
        <v>6</v>
      </c>
      <c r="AG4" s="24" t="s">
        <v>7</v>
      </c>
      <c r="AH4" s="25" t="s">
        <v>8</v>
      </c>
      <c r="AI4" s="25" t="s">
        <v>9</v>
      </c>
      <c r="AJ4" s="26"/>
      <c r="AK4" s="26"/>
      <c r="AL4" s="27" t="s">
        <v>4</v>
      </c>
      <c r="AM4" s="28" t="s">
        <v>5</v>
      </c>
      <c r="AN4" s="28" t="s">
        <v>6</v>
      </c>
      <c r="AO4" s="29" t="s">
        <v>7</v>
      </c>
    </row>
    <row r="5" spans="1:41" ht="15.75">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3"/>
      <c r="AC5" s="14"/>
      <c r="AD5" s="30" t="s">
        <v>10</v>
      </c>
      <c r="AE5" s="31" t="s">
        <v>11</v>
      </c>
      <c r="AF5" s="31" t="s">
        <v>12</v>
      </c>
      <c r="AG5" s="32"/>
      <c r="AH5" s="33">
        <v>1475218683</v>
      </c>
      <c r="AI5" s="34">
        <v>5525570367</v>
      </c>
      <c r="AJ5" s="26"/>
      <c r="AK5" s="26"/>
      <c r="AL5" s="35" t="s">
        <v>13</v>
      </c>
      <c r="AM5" s="36">
        <v>129999465</v>
      </c>
      <c r="AN5" s="36">
        <v>45461877</v>
      </c>
      <c r="AO5" s="32"/>
    </row>
    <row r="6" spans="1:41" ht="104.25" customHeight="1">
      <c r="A6" s="37" t="s">
        <v>143</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8"/>
      <c r="AD6" s="39">
        <v>42856</v>
      </c>
      <c r="AE6" s="31" t="s">
        <v>15</v>
      </c>
      <c r="AF6" s="31" t="s">
        <v>16</v>
      </c>
      <c r="AG6" s="32"/>
      <c r="AH6" s="40">
        <v>1566145793</v>
      </c>
      <c r="AI6" s="41">
        <v>5650990725</v>
      </c>
      <c r="AJ6" s="26"/>
      <c r="AK6" s="26"/>
      <c r="AL6" s="35" t="s">
        <v>17</v>
      </c>
      <c r="AM6" s="42">
        <v>96054193</v>
      </c>
      <c r="AN6" s="42">
        <v>2470202</v>
      </c>
      <c r="AO6" s="32"/>
    </row>
    <row r="7" spans="1:41" s="25" customFormat="1" ht="24" customHeight="1">
      <c r="A7" s="28" t="s">
        <v>18</v>
      </c>
      <c r="B7" s="28"/>
      <c r="C7" s="28"/>
      <c r="D7" s="28"/>
      <c r="E7" s="28"/>
      <c r="F7" s="28"/>
      <c r="G7" s="28"/>
      <c r="H7" s="28"/>
      <c r="I7" s="28"/>
      <c r="J7" s="28"/>
      <c r="K7" s="28"/>
      <c r="L7" s="28"/>
      <c r="M7" s="28"/>
      <c r="N7" s="28"/>
      <c r="O7" s="28"/>
      <c r="P7" s="28"/>
      <c r="Q7" s="28"/>
      <c r="R7" s="28"/>
      <c r="S7" s="28"/>
      <c r="T7" s="28"/>
      <c r="U7" s="28"/>
      <c r="V7" s="28"/>
      <c r="W7" s="28"/>
      <c r="X7" s="28"/>
      <c r="Y7" s="28"/>
      <c r="Z7" s="28"/>
      <c r="AA7" s="28"/>
      <c r="AB7" s="28"/>
      <c r="AC7" s="43"/>
      <c r="AD7" s="39">
        <v>42887</v>
      </c>
      <c r="AE7" s="31" t="s">
        <v>19</v>
      </c>
      <c r="AF7" s="31" t="s">
        <v>20</v>
      </c>
      <c r="AG7" s="32"/>
      <c r="AH7" s="40">
        <v>1384477780</v>
      </c>
      <c r="AI7" s="41">
        <v>5134987638</v>
      </c>
      <c r="AJ7" s="26"/>
      <c r="AK7" s="26"/>
      <c r="AL7" s="35" t="s">
        <v>21</v>
      </c>
      <c r="AM7" s="42">
        <v>101476399</v>
      </c>
      <c r="AN7" s="42">
        <v>5850009</v>
      </c>
      <c r="AO7" s="32"/>
    </row>
    <row r="8" spans="1:41" s="25" customFormat="1" ht="35.25" customHeight="1">
      <c r="A8" s="28" t="s">
        <v>144</v>
      </c>
      <c r="B8" s="28"/>
      <c r="C8" s="28"/>
      <c r="D8" s="28"/>
      <c r="E8" s="28"/>
      <c r="F8" s="28"/>
      <c r="G8" s="28"/>
      <c r="H8" s="28"/>
      <c r="I8" s="28"/>
      <c r="J8" s="28"/>
      <c r="K8" s="28"/>
      <c r="L8" s="28"/>
      <c r="M8" s="28"/>
      <c r="N8" s="28"/>
      <c r="O8" s="28"/>
      <c r="P8" s="28"/>
      <c r="Q8" s="28"/>
      <c r="R8" s="28"/>
      <c r="S8" s="28"/>
      <c r="T8" s="28"/>
      <c r="U8" s="28"/>
      <c r="V8" s="28"/>
      <c r="W8" s="28"/>
      <c r="X8" s="28"/>
      <c r="Y8" s="28"/>
      <c r="Z8" s="28"/>
      <c r="AA8" s="28"/>
      <c r="AB8" s="28"/>
      <c r="AC8" s="43"/>
      <c r="AD8" s="39">
        <v>42917</v>
      </c>
      <c r="AE8" s="42">
        <v>1061650506</v>
      </c>
      <c r="AF8" s="42">
        <v>671148638</v>
      </c>
      <c r="AG8" s="32"/>
      <c r="AH8" s="40">
        <v>1199730138</v>
      </c>
      <c r="AI8" s="41">
        <v>2932529282</v>
      </c>
      <c r="AJ8" s="26"/>
      <c r="AK8" s="26"/>
      <c r="AL8" s="35" t="s">
        <v>23</v>
      </c>
      <c r="AM8" s="42">
        <v>227365065</v>
      </c>
      <c r="AN8" s="42">
        <v>59228713</v>
      </c>
      <c r="AO8" s="32"/>
    </row>
    <row r="9" spans="1:41" ht="29.25" customHeight="1">
      <c r="A9" s="44"/>
      <c r="B9" s="45"/>
      <c r="C9" s="45"/>
      <c r="D9" s="45"/>
      <c r="E9" s="45"/>
      <c r="F9" s="45"/>
      <c r="G9" s="45"/>
      <c r="H9" s="46" t="s">
        <v>24</v>
      </c>
      <c r="I9" s="23" t="s">
        <v>5</v>
      </c>
      <c r="J9" s="23"/>
      <c r="K9" s="23"/>
      <c r="L9" s="23"/>
      <c r="M9" s="23" t="s">
        <v>6</v>
      </c>
      <c r="N9" s="23"/>
      <c r="O9" s="23"/>
      <c r="P9" s="23"/>
      <c r="Q9" s="23" t="s">
        <v>7</v>
      </c>
      <c r="R9" s="23"/>
      <c r="S9" s="23"/>
      <c r="T9" s="23"/>
      <c r="U9" s="23" t="s">
        <v>8</v>
      </c>
      <c r="V9" s="23"/>
      <c r="W9" s="23"/>
      <c r="X9" s="23"/>
      <c r="Y9" s="23" t="s">
        <v>25</v>
      </c>
      <c r="Z9" s="23"/>
      <c r="AA9" s="23"/>
      <c r="AB9" s="23"/>
      <c r="AC9" s="47"/>
      <c r="AD9" s="39">
        <v>42948</v>
      </c>
      <c r="AE9" s="42">
        <v>809805371</v>
      </c>
      <c r="AF9" s="42">
        <v>540571298</v>
      </c>
      <c r="AG9" s="32"/>
      <c r="AH9" s="40">
        <v>600041394</v>
      </c>
      <c r="AI9" s="41">
        <v>1950418063</v>
      </c>
      <c r="AJ9" s="26"/>
      <c r="AK9" s="26"/>
      <c r="AL9" s="35" t="s">
        <v>26</v>
      </c>
      <c r="AM9" s="42">
        <v>68418938</v>
      </c>
      <c r="AN9" s="48">
        <v>24303001</v>
      </c>
      <c r="AO9" s="32"/>
    </row>
    <row r="10" spans="1:41" ht="18.75" customHeight="1">
      <c r="A10" s="49"/>
      <c r="B10" s="50"/>
      <c r="C10" s="50"/>
      <c r="D10" s="50"/>
      <c r="E10" s="50"/>
      <c r="F10" s="50"/>
      <c r="G10" s="50"/>
      <c r="H10" s="49"/>
      <c r="I10" s="49"/>
      <c r="J10" s="49"/>
      <c r="K10" s="49"/>
      <c r="L10" s="51" t="s">
        <v>27</v>
      </c>
      <c r="M10" s="49"/>
      <c r="N10" s="49"/>
      <c r="O10" s="49"/>
      <c r="P10" s="51" t="s">
        <v>27</v>
      </c>
      <c r="Q10" s="44"/>
      <c r="R10" s="52"/>
      <c r="S10" s="52"/>
      <c r="T10" s="53" t="s">
        <v>27</v>
      </c>
      <c r="U10" s="44"/>
      <c r="V10" s="44"/>
      <c r="W10" s="44"/>
      <c r="X10" s="51" t="s">
        <v>27</v>
      </c>
      <c r="Y10" s="44"/>
      <c r="Z10" s="44"/>
      <c r="AA10" s="44"/>
      <c r="AB10" s="51" t="s">
        <v>27</v>
      </c>
      <c r="AC10" s="54"/>
      <c r="AD10" s="39">
        <v>42979</v>
      </c>
      <c r="AE10" s="42">
        <v>843942309</v>
      </c>
      <c r="AF10" s="42">
        <v>620955033</v>
      </c>
      <c r="AG10" s="32"/>
      <c r="AH10" s="40">
        <v>967189473</v>
      </c>
      <c r="AI10" s="41">
        <v>2432086815</v>
      </c>
      <c r="AJ10" s="26"/>
      <c r="AK10" s="26"/>
      <c r="AL10" s="35" t="s">
        <v>28</v>
      </c>
      <c r="AM10" s="42">
        <v>8568172</v>
      </c>
      <c r="AN10" s="42">
        <v>5896396</v>
      </c>
      <c r="AO10" s="32"/>
    </row>
    <row r="11" spans="1:41" ht="56.25" customHeight="1">
      <c r="A11" s="51">
        <v>1</v>
      </c>
      <c r="B11" s="55" t="s">
        <v>29</v>
      </c>
      <c r="C11" s="55"/>
      <c r="D11" s="55"/>
      <c r="E11" s="55"/>
      <c r="F11" s="55"/>
      <c r="G11" s="55"/>
      <c r="H11" s="56"/>
      <c r="I11" s="49"/>
      <c r="J11" s="49"/>
      <c r="K11" s="49"/>
      <c r="L11" s="57"/>
      <c r="M11" s="49"/>
      <c r="N11" s="49"/>
      <c r="O11" s="49"/>
      <c r="P11" s="58"/>
      <c r="Q11" s="44"/>
      <c r="R11" s="52"/>
      <c r="S11" s="52"/>
      <c r="T11" s="59"/>
      <c r="U11" s="44"/>
      <c r="V11" s="44"/>
      <c r="W11" s="44"/>
      <c r="X11" s="58">
        <v>2116011167</v>
      </c>
      <c r="Y11" s="44"/>
      <c r="Z11" s="44"/>
      <c r="AA11" s="44"/>
      <c r="AB11" s="58">
        <f>L11+P11+T11+X11</f>
        <v>2116011167</v>
      </c>
      <c r="AC11" s="60"/>
      <c r="AD11" s="39">
        <v>43009</v>
      </c>
      <c r="AE11" s="42">
        <v>836349445</v>
      </c>
      <c r="AF11" s="42">
        <v>790972301</v>
      </c>
      <c r="AG11" s="61"/>
      <c r="AH11" s="40">
        <v>1499846911</v>
      </c>
      <c r="AI11" s="41">
        <v>3127168657</v>
      </c>
      <c r="AJ11" s="26"/>
      <c r="AK11" s="26"/>
      <c r="AL11" s="35" t="s">
        <v>30</v>
      </c>
      <c r="AM11" s="42">
        <v>38555386</v>
      </c>
      <c r="AN11" s="42">
        <v>4900010</v>
      </c>
      <c r="AO11" s="61"/>
    </row>
    <row r="12" spans="1:41" ht="19.5" customHeight="1">
      <c r="A12" s="51"/>
      <c r="B12" s="62" t="s">
        <v>31</v>
      </c>
      <c r="C12" s="62"/>
      <c r="D12" s="62"/>
      <c r="E12" s="62"/>
      <c r="F12" s="62"/>
      <c r="G12" s="62"/>
      <c r="H12" s="63"/>
      <c r="I12" s="64"/>
      <c r="J12" s="64"/>
      <c r="K12" s="64"/>
      <c r="L12" s="64"/>
      <c r="M12" s="64"/>
      <c r="N12" s="64"/>
      <c r="O12" s="64"/>
      <c r="P12" s="51"/>
      <c r="Q12" s="44"/>
      <c r="R12" s="52"/>
      <c r="S12" s="52"/>
      <c r="T12" s="65"/>
      <c r="U12" s="44"/>
      <c r="V12" s="44"/>
      <c r="W12" s="44"/>
      <c r="X12" s="51"/>
      <c r="Y12" s="44"/>
      <c r="Z12" s="44"/>
      <c r="AA12" s="44"/>
      <c r="AB12" s="51"/>
      <c r="AC12" s="54"/>
      <c r="AD12" s="39">
        <v>43040</v>
      </c>
      <c r="AE12" s="42">
        <v>823975577</v>
      </c>
      <c r="AF12" s="42">
        <v>605614681</v>
      </c>
      <c r="AG12" s="32"/>
      <c r="AH12" s="40">
        <v>1134049127</v>
      </c>
      <c r="AI12" s="41">
        <v>2563639385</v>
      </c>
      <c r="AJ12" s="26"/>
      <c r="AK12" s="26"/>
      <c r="AL12" s="35" t="s">
        <v>32</v>
      </c>
      <c r="AM12" s="42">
        <v>5700000</v>
      </c>
      <c r="AN12" s="42">
        <v>0</v>
      </c>
      <c r="AO12" s="61"/>
    </row>
    <row r="13" spans="1:41" ht="57.75" customHeight="1">
      <c r="A13" s="66"/>
      <c r="B13" s="66" t="s">
        <v>33</v>
      </c>
      <c r="C13" s="55" t="s">
        <v>34</v>
      </c>
      <c r="D13" s="55"/>
      <c r="E13" s="55"/>
      <c r="F13" s="55"/>
      <c r="G13" s="55"/>
      <c r="H13" s="56"/>
      <c r="I13" s="67"/>
      <c r="J13" s="67"/>
      <c r="K13" s="67"/>
      <c r="L13" s="67"/>
      <c r="M13" s="67"/>
      <c r="N13" s="67"/>
      <c r="O13" s="67"/>
      <c r="P13" s="66"/>
      <c r="Q13" s="68"/>
      <c r="R13" s="69"/>
      <c r="S13" s="69"/>
      <c r="T13" s="59"/>
      <c r="U13" s="68"/>
      <c r="V13" s="68"/>
      <c r="W13" s="68"/>
      <c r="X13" s="66">
        <v>0</v>
      </c>
      <c r="Y13" s="68"/>
      <c r="Z13" s="68"/>
      <c r="AA13" s="68"/>
      <c r="AB13" s="58">
        <f>L13+T13+X13</f>
        <v>0</v>
      </c>
      <c r="AC13" s="60"/>
      <c r="AD13" s="39">
        <v>43070</v>
      </c>
      <c r="AE13" s="42">
        <v>965323050</v>
      </c>
      <c r="AF13" s="42">
        <v>654381188</v>
      </c>
      <c r="AG13" s="61"/>
      <c r="AH13" s="40">
        <v>1459299875</v>
      </c>
      <c r="AI13" s="41">
        <v>3079004113</v>
      </c>
      <c r="AJ13" s="26"/>
      <c r="AK13" s="26"/>
      <c r="AL13" s="35" t="s">
        <v>35</v>
      </c>
      <c r="AM13" s="42">
        <v>1051998</v>
      </c>
      <c r="AN13" s="42">
        <v>50001</v>
      </c>
      <c r="AO13" s="61"/>
    </row>
    <row r="14" spans="1:41" ht="35.25" customHeight="1">
      <c r="A14" s="66"/>
      <c r="B14" s="66" t="s">
        <v>36</v>
      </c>
      <c r="C14" s="55" t="s">
        <v>37</v>
      </c>
      <c r="D14" s="55"/>
      <c r="E14" s="55"/>
      <c r="F14" s="55"/>
      <c r="G14" s="55"/>
      <c r="H14" s="56"/>
      <c r="I14" s="67"/>
      <c r="J14" s="67"/>
      <c r="K14" s="67"/>
      <c r="L14" s="67"/>
      <c r="M14" s="67"/>
      <c r="N14" s="67"/>
      <c r="O14" s="67"/>
      <c r="P14" s="66"/>
      <c r="Q14" s="68"/>
      <c r="R14" s="69"/>
      <c r="S14" s="69"/>
      <c r="T14" s="70"/>
      <c r="U14" s="68"/>
      <c r="V14" s="68"/>
      <c r="W14" s="68"/>
      <c r="X14" s="66"/>
      <c r="Y14" s="68"/>
      <c r="Z14" s="68"/>
      <c r="AA14" s="68"/>
      <c r="AB14" s="66"/>
      <c r="AC14" s="43"/>
      <c r="AD14" s="30" t="s">
        <v>38</v>
      </c>
      <c r="AE14" s="42">
        <v>994197748</v>
      </c>
      <c r="AF14" s="42">
        <v>804576759</v>
      </c>
      <c r="AG14" s="61"/>
      <c r="AH14" s="40">
        <v>1640674958</v>
      </c>
      <c r="AI14" s="41">
        <v>3439449465</v>
      </c>
      <c r="AJ14" s="26"/>
      <c r="AK14" s="26"/>
      <c r="AL14" s="35" t="s">
        <v>39</v>
      </c>
      <c r="AM14" s="42">
        <v>54494201</v>
      </c>
      <c r="AN14" s="42">
        <v>97424169</v>
      </c>
      <c r="AO14" s="61"/>
    </row>
    <row r="15" spans="1:41" ht="42" customHeight="1">
      <c r="A15" s="28" t="s">
        <v>40</v>
      </c>
      <c r="B15" s="28"/>
      <c r="C15" s="28"/>
      <c r="D15" s="28"/>
      <c r="E15" s="28"/>
      <c r="F15" s="28"/>
      <c r="G15" s="28"/>
      <c r="H15" s="66"/>
      <c r="I15" s="66"/>
      <c r="J15" s="66"/>
      <c r="K15" s="66"/>
      <c r="L15" s="66"/>
      <c r="M15" s="66"/>
      <c r="N15" s="66"/>
      <c r="O15" s="66"/>
      <c r="P15" s="66"/>
      <c r="Q15" s="71" t="s">
        <v>41</v>
      </c>
      <c r="R15" s="72" t="s">
        <v>42</v>
      </c>
      <c r="S15" s="70"/>
      <c r="T15" s="72" t="s">
        <v>43</v>
      </c>
      <c r="U15" s="66" t="s">
        <v>27</v>
      </c>
      <c r="V15" s="66" t="s">
        <v>44</v>
      </c>
      <c r="W15" s="66" t="s">
        <v>45</v>
      </c>
      <c r="X15" s="66" t="s">
        <v>46</v>
      </c>
      <c r="Y15" s="66" t="s">
        <v>27</v>
      </c>
      <c r="Z15" s="66" t="s">
        <v>44</v>
      </c>
      <c r="AA15" s="66" t="s">
        <v>45</v>
      </c>
      <c r="AB15" s="66" t="s">
        <v>46</v>
      </c>
      <c r="AC15" s="43"/>
      <c r="AD15" s="30" t="s">
        <v>47</v>
      </c>
      <c r="AE15" s="42">
        <v>1024760253</v>
      </c>
      <c r="AF15" s="42">
        <v>763497252</v>
      </c>
      <c r="AG15" s="61"/>
      <c r="AH15" s="40">
        <v>1464745578</v>
      </c>
      <c r="AI15" s="41">
        <v>3253003083</v>
      </c>
      <c r="AJ15" s="26"/>
      <c r="AK15" s="26"/>
      <c r="AL15" s="35" t="s">
        <v>48</v>
      </c>
      <c r="AM15" s="42">
        <v>110204249</v>
      </c>
      <c r="AN15" s="42">
        <v>135470287</v>
      </c>
      <c r="AO15" s="61"/>
    </row>
    <row r="16" spans="1:41" ht="40.5" customHeight="1">
      <c r="A16" s="66">
        <v>2</v>
      </c>
      <c r="B16" s="73" t="s">
        <v>49</v>
      </c>
      <c r="C16" s="73"/>
      <c r="D16" s="73"/>
      <c r="E16" s="73"/>
      <c r="F16" s="73"/>
      <c r="G16" s="73"/>
      <c r="H16" s="74"/>
      <c r="I16" s="58"/>
      <c r="J16" s="75"/>
      <c r="K16" s="76"/>
      <c r="L16" s="75"/>
      <c r="M16" s="67"/>
      <c r="N16" s="59"/>
      <c r="O16" s="66"/>
      <c r="P16" s="75"/>
      <c r="Q16" s="77"/>
      <c r="R16" s="78"/>
      <c r="S16" s="69"/>
      <c r="T16" s="78"/>
      <c r="U16" s="77">
        <f>U127</f>
        <v>1159784405</v>
      </c>
      <c r="V16" s="78">
        <f>V127</f>
        <v>5691737932.4200001</v>
      </c>
      <c r="W16" s="77"/>
      <c r="X16" s="78">
        <f>X131</f>
        <v>605325337.40999997</v>
      </c>
      <c r="Y16" s="79">
        <f>I16+M16+Q16+U16</f>
        <v>1159784405</v>
      </c>
      <c r="Z16" s="80">
        <f>J16+N16+R16+V16</f>
        <v>5691737932.4200001</v>
      </c>
      <c r="AA16" s="81"/>
      <c r="AB16" s="82">
        <f>L16+P16+T16+X16</f>
        <v>605325337.40999997</v>
      </c>
      <c r="AC16" s="82"/>
      <c r="AD16" s="83" t="s">
        <v>50</v>
      </c>
      <c r="AE16" s="42">
        <v>1150339639</v>
      </c>
      <c r="AF16" s="42">
        <v>860352991</v>
      </c>
      <c r="AG16" s="32"/>
      <c r="AH16" s="40">
        <v>1577896486</v>
      </c>
      <c r="AI16" s="41">
        <v>3588589116</v>
      </c>
      <c r="AJ16" s="26"/>
      <c r="AK16" s="26"/>
      <c r="AL16" s="35" t="s">
        <v>51</v>
      </c>
      <c r="AM16" s="42">
        <v>96377271</v>
      </c>
      <c r="AN16" s="42">
        <v>123303049</v>
      </c>
      <c r="AO16" s="32"/>
    </row>
    <row r="17" spans="1:42" ht="24" customHeight="1">
      <c r="A17" s="66"/>
      <c r="B17" s="84" t="s">
        <v>31</v>
      </c>
      <c r="C17" s="84"/>
      <c r="D17" s="84"/>
      <c r="E17" s="84"/>
      <c r="F17" s="84"/>
      <c r="G17" s="84"/>
      <c r="H17" s="85"/>
      <c r="I17" s="56"/>
      <c r="J17" s="75"/>
      <c r="K17" s="56"/>
      <c r="L17" s="56"/>
      <c r="M17" s="67"/>
      <c r="N17" s="59"/>
      <c r="O17" s="66"/>
      <c r="P17" s="70"/>
      <c r="Q17" s="68"/>
      <c r="R17" s="69"/>
      <c r="S17" s="69"/>
      <c r="T17" s="69"/>
      <c r="U17" s="68"/>
      <c r="V17" s="68"/>
      <c r="W17" s="68"/>
      <c r="X17" s="68"/>
      <c r="Y17" s="81"/>
      <c r="Z17" s="81"/>
      <c r="AA17" s="81"/>
      <c r="AB17" s="86"/>
      <c r="AC17" s="86"/>
      <c r="AD17" s="31"/>
      <c r="AE17" s="42"/>
      <c r="AF17" s="42"/>
      <c r="AG17" s="32"/>
      <c r="AH17" s="40"/>
      <c r="AI17" s="41"/>
      <c r="AJ17" s="26"/>
      <c r="AK17" s="26"/>
      <c r="AL17" s="87"/>
      <c r="AM17" s="42"/>
      <c r="AN17" s="42"/>
      <c r="AO17" s="32"/>
    </row>
    <row r="18" spans="1:42" ht="51" customHeight="1" thickBot="1">
      <c r="A18" s="66"/>
      <c r="B18" s="73" t="s">
        <v>52</v>
      </c>
      <c r="C18" s="73"/>
      <c r="D18" s="73"/>
      <c r="E18" s="73"/>
      <c r="F18" s="73"/>
      <c r="G18" s="73"/>
      <c r="H18" s="74"/>
      <c r="I18" s="76"/>
      <c r="J18" s="75"/>
      <c r="K18" s="76"/>
      <c r="L18" s="76"/>
      <c r="M18" s="67"/>
      <c r="N18" s="59"/>
      <c r="O18" s="66"/>
      <c r="P18" s="70"/>
      <c r="Q18" s="68"/>
      <c r="R18" s="69"/>
      <c r="S18" s="69"/>
      <c r="T18" s="69"/>
      <c r="U18" s="68"/>
      <c r="V18" s="68"/>
      <c r="W18" s="68"/>
      <c r="X18" s="68"/>
      <c r="Y18" s="81"/>
      <c r="Z18" s="81"/>
      <c r="AA18" s="81"/>
      <c r="AB18" s="86"/>
      <c r="AC18" s="86"/>
      <c r="AD18" s="31"/>
      <c r="AE18" s="88">
        <v>11858851632</v>
      </c>
      <c r="AF18" s="88">
        <v>8476849551</v>
      </c>
      <c r="AG18" s="89"/>
      <c r="AH18" s="40">
        <v>15969316196</v>
      </c>
      <c r="AI18" s="41">
        <v>42677436709</v>
      </c>
      <c r="AJ18" s="26"/>
      <c r="AK18" s="26"/>
      <c r="AL18" s="90"/>
      <c r="AM18" s="88">
        <v>938265337</v>
      </c>
      <c r="AN18" s="88">
        <v>504357714</v>
      </c>
      <c r="AO18" s="89"/>
    </row>
    <row r="19" spans="1:42" ht="37.5" customHeight="1" thickBot="1">
      <c r="A19" s="66"/>
      <c r="B19" s="91" t="s">
        <v>33</v>
      </c>
      <c r="C19" s="73" t="s">
        <v>53</v>
      </c>
      <c r="D19" s="73"/>
      <c r="E19" s="73"/>
      <c r="F19" s="73"/>
      <c r="G19" s="73"/>
      <c r="H19" s="66">
        <v>1</v>
      </c>
      <c r="I19" s="67"/>
      <c r="J19" s="59"/>
      <c r="K19" s="92"/>
      <c r="L19" s="93"/>
      <c r="M19" s="67"/>
      <c r="N19" s="59"/>
      <c r="O19" s="94"/>
      <c r="P19" s="95"/>
      <c r="Q19" s="77">
        <v>2428024</v>
      </c>
      <c r="R19" s="77">
        <v>17821222.969999999</v>
      </c>
      <c r="S19" s="96"/>
      <c r="T19" s="97">
        <v>0</v>
      </c>
      <c r="U19" s="68">
        <v>2187837</v>
      </c>
      <c r="V19" s="69">
        <v>14529663.76</v>
      </c>
      <c r="W19" s="98">
        <v>0</v>
      </c>
      <c r="X19" s="99">
        <v>0</v>
      </c>
      <c r="Y19" s="100">
        <f t="shared" ref="Y19:Z27" si="0">I19+M19+Q19+U19</f>
        <v>4615861</v>
      </c>
      <c r="Z19" s="101">
        <f t="shared" si="0"/>
        <v>32350886.729999997</v>
      </c>
      <c r="AA19" s="100">
        <v>0</v>
      </c>
      <c r="AB19" s="102">
        <f>L19+P19+T19+X19</f>
        <v>0</v>
      </c>
      <c r="AC19" s="103"/>
      <c r="AD19" s="104"/>
      <c r="AE19" s="105"/>
      <c r="AF19" s="105"/>
      <c r="AG19" s="106"/>
      <c r="AH19" s="107"/>
      <c r="AI19" s="108"/>
      <c r="AJ19" s="26"/>
      <c r="AK19" s="26"/>
      <c r="AL19" s="109"/>
      <c r="AM19" s="110" t="s">
        <v>54</v>
      </c>
      <c r="AN19" s="110" t="s">
        <v>55</v>
      </c>
      <c r="AO19" s="110"/>
    </row>
    <row r="20" spans="1:42" ht="29.25" customHeight="1">
      <c r="A20" s="66"/>
      <c r="B20" s="91"/>
      <c r="C20" s="73"/>
      <c r="D20" s="73"/>
      <c r="E20" s="73"/>
      <c r="F20" s="73"/>
      <c r="G20" s="73"/>
      <c r="H20" s="66">
        <v>2</v>
      </c>
      <c r="I20" s="67"/>
      <c r="J20" s="59"/>
      <c r="K20" s="111"/>
      <c r="L20" s="112"/>
      <c r="M20" s="67"/>
      <c r="N20" s="59"/>
      <c r="O20" s="94"/>
      <c r="P20" s="95"/>
      <c r="Q20" s="77">
        <v>1701970</v>
      </c>
      <c r="R20" s="77">
        <v>12166923.789999999</v>
      </c>
      <c r="S20" s="113"/>
      <c r="T20" s="114">
        <v>0</v>
      </c>
      <c r="U20" s="68">
        <v>903498</v>
      </c>
      <c r="V20" s="69">
        <v>5619125.5999999996</v>
      </c>
      <c r="W20" s="98"/>
      <c r="X20" s="99"/>
      <c r="Y20" s="100">
        <f t="shared" si="0"/>
        <v>2605468</v>
      </c>
      <c r="Z20" s="101">
        <f t="shared" si="0"/>
        <v>17786049.390000001</v>
      </c>
      <c r="AA20" s="100">
        <v>0</v>
      </c>
      <c r="AB20" s="115">
        <v>0</v>
      </c>
      <c r="AC20" s="116"/>
      <c r="AD20" s="104"/>
      <c r="AE20" s="117"/>
      <c r="AF20" s="117"/>
      <c r="AG20" s="118"/>
      <c r="AH20" s="117"/>
      <c r="AI20" s="117">
        <v>42677436709</v>
      </c>
      <c r="AM20" s="119" t="s">
        <v>56</v>
      </c>
      <c r="AN20" s="119"/>
      <c r="AO20" s="119"/>
    </row>
    <row r="21" spans="1:42" ht="67.5" customHeight="1">
      <c r="A21" s="66"/>
      <c r="B21" s="120" t="s">
        <v>36</v>
      </c>
      <c r="C21" s="73" t="s">
        <v>57</v>
      </c>
      <c r="D21" s="73"/>
      <c r="E21" s="73"/>
      <c r="F21" s="73"/>
      <c r="G21" s="73"/>
      <c r="H21" s="66"/>
      <c r="I21" s="58"/>
      <c r="J21" s="75"/>
      <c r="K21" s="66"/>
      <c r="L21" s="75"/>
      <c r="M21" s="58"/>
      <c r="N21" s="75"/>
      <c r="O21" s="58"/>
      <c r="P21" s="75"/>
      <c r="Q21" s="77"/>
      <c r="R21" s="188"/>
      <c r="S21" s="69"/>
      <c r="T21" s="69"/>
      <c r="U21" s="68">
        <v>0</v>
      </c>
      <c r="V21" s="69">
        <v>0</v>
      </c>
      <c r="W21" s="68">
        <v>0</v>
      </c>
      <c r="X21" s="122">
        <v>0</v>
      </c>
      <c r="Y21" s="79">
        <f t="shared" si="0"/>
        <v>0</v>
      </c>
      <c r="Z21" s="80">
        <f t="shared" si="0"/>
        <v>0</v>
      </c>
      <c r="AA21" s="81">
        <v>0</v>
      </c>
      <c r="AB21" s="80">
        <f t="shared" ref="AB21:AB26" si="1">L21+P21+T21+X21</f>
        <v>0</v>
      </c>
      <c r="AC21" s="123"/>
      <c r="AD21" s="124" t="s">
        <v>58</v>
      </c>
      <c r="AE21" s="124"/>
      <c r="AF21" s="124"/>
      <c r="AG21" s="124"/>
      <c r="AH21" s="125"/>
      <c r="AI21" s="125"/>
      <c r="AJ21" s="124" t="s">
        <v>59</v>
      </c>
      <c r="AK21" s="126"/>
      <c r="AL21" s="126"/>
      <c r="AM21" s="127"/>
      <c r="AN21" s="127"/>
      <c r="AO21" s="124" t="s">
        <v>60</v>
      </c>
      <c r="AP21" s="124"/>
    </row>
    <row r="22" spans="1:42" ht="91.5" customHeight="1">
      <c r="A22" s="66"/>
      <c r="B22" s="120" t="s">
        <v>61</v>
      </c>
      <c r="C22" s="73" t="s">
        <v>62</v>
      </c>
      <c r="D22" s="73"/>
      <c r="E22" s="73"/>
      <c r="F22" s="73"/>
      <c r="G22" s="73"/>
      <c r="H22" s="66">
        <v>3</v>
      </c>
      <c r="I22" s="58"/>
      <c r="J22" s="75"/>
      <c r="K22" s="66"/>
      <c r="L22" s="75"/>
      <c r="M22" s="58"/>
      <c r="N22" s="75"/>
      <c r="O22" s="58"/>
      <c r="P22" s="75"/>
      <c r="Q22" s="77">
        <v>47346168</v>
      </c>
      <c r="R22" s="77">
        <v>261304346.46000001</v>
      </c>
      <c r="S22" s="69"/>
      <c r="T22" s="69"/>
      <c r="U22" s="68">
        <v>49201152</v>
      </c>
      <c r="V22" s="69">
        <v>233401029.84</v>
      </c>
      <c r="W22" s="68">
        <v>0</v>
      </c>
      <c r="X22" s="122">
        <v>0</v>
      </c>
      <c r="Y22" s="79">
        <f t="shared" si="0"/>
        <v>96547320</v>
      </c>
      <c r="Z22" s="80">
        <f t="shared" si="0"/>
        <v>494705376.30000001</v>
      </c>
      <c r="AA22" s="81">
        <v>0</v>
      </c>
      <c r="AB22" s="80">
        <f t="shared" si="1"/>
        <v>0</v>
      </c>
      <c r="AC22" s="123"/>
      <c r="AL22" s="128"/>
      <c r="AM22" s="129"/>
      <c r="AN22" s="128"/>
      <c r="AO22" s="119"/>
    </row>
    <row r="23" spans="1:42" ht="54.75" customHeight="1">
      <c r="A23" s="66"/>
      <c r="B23" s="120" t="s">
        <v>63</v>
      </c>
      <c r="C23" s="73" t="s">
        <v>64</v>
      </c>
      <c r="D23" s="73"/>
      <c r="E23" s="73"/>
      <c r="F23" s="73"/>
      <c r="G23" s="73"/>
      <c r="H23" s="66">
        <v>4</v>
      </c>
      <c r="I23" s="58"/>
      <c r="J23" s="75"/>
      <c r="K23" s="66"/>
      <c r="L23" s="58"/>
      <c r="M23" s="58"/>
      <c r="N23" s="75"/>
      <c r="O23" s="58"/>
      <c r="P23" s="75"/>
      <c r="Q23" s="77">
        <v>976211</v>
      </c>
      <c r="R23" s="77">
        <v>6747901.2400000002</v>
      </c>
      <c r="S23" s="69"/>
      <c r="T23" s="69"/>
      <c r="U23" s="68">
        <v>974736</v>
      </c>
      <c r="V23" s="69">
        <v>6007102.6299999999</v>
      </c>
      <c r="W23" s="68">
        <v>0</v>
      </c>
      <c r="X23" s="122">
        <v>0</v>
      </c>
      <c r="Y23" s="79">
        <f t="shared" si="0"/>
        <v>1950947</v>
      </c>
      <c r="Z23" s="79">
        <f t="shared" si="0"/>
        <v>12755003.870000001</v>
      </c>
      <c r="AA23" s="81">
        <v>0</v>
      </c>
      <c r="AB23" s="80">
        <f t="shared" si="1"/>
        <v>0</v>
      </c>
      <c r="AC23" s="123"/>
      <c r="AL23" s="128"/>
      <c r="AM23" s="128"/>
      <c r="AN23" s="128"/>
      <c r="AO23" s="128"/>
    </row>
    <row r="24" spans="1:42" ht="41.25" customHeight="1">
      <c r="A24" s="66"/>
      <c r="B24" s="120" t="s">
        <v>65</v>
      </c>
      <c r="C24" s="73" t="s">
        <v>66</v>
      </c>
      <c r="D24" s="73"/>
      <c r="E24" s="73"/>
      <c r="F24" s="73"/>
      <c r="G24" s="73"/>
      <c r="H24" s="66">
        <v>5</v>
      </c>
      <c r="I24" s="58"/>
      <c r="J24" s="75"/>
      <c r="K24" s="66"/>
      <c r="L24" s="67"/>
      <c r="M24" s="58"/>
      <c r="N24" s="75"/>
      <c r="O24" s="58"/>
      <c r="P24" s="75"/>
      <c r="Q24" s="77">
        <v>13128459</v>
      </c>
      <c r="R24" s="77">
        <v>94006686.989999995</v>
      </c>
      <c r="S24" s="69"/>
      <c r="T24" s="69"/>
      <c r="U24" s="68">
        <v>2040658</v>
      </c>
      <c r="V24" s="69">
        <v>13477393.890000001</v>
      </c>
      <c r="W24" s="68">
        <v>0</v>
      </c>
      <c r="X24" s="68">
        <v>0</v>
      </c>
      <c r="Y24" s="79">
        <f t="shared" si="0"/>
        <v>15169117</v>
      </c>
      <c r="Z24" s="80">
        <f t="shared" si="0"/>
        <v>107484080.88</v>
      </c>
      <c r="AA24" s="81">
        <v>0</v>
      </c>
      <c r="AB24" s="80">
        <f t="shared" si="1"/>
        <v>0</v>
      </c>
      <c r="AC24" s="123"/>
      <c r="AL24" s="128"/>
      <c r="AM24" s="128"/>
      <c r="AN24" s="128"/>
      <c r="AO24" s="128"/>
    </row>
    <row r="25" spans="1:42" ht="35.25" customHeight="1">
      <c r="A25" s="66"/>
      <c r="B25" s="120" t="s">
        <v>67</v>
      </c>
      <c r="C25" s="73" t="s">
        <v>68</v>
      </c>
      <c r="D25" s="73"/>
      <c r="E25" s="73"/>
      <c r="F25" s="73"/>
      <c r="G25" s="73"/>
      <c r="H25" s="66">
        <v>6</v>
      </c>
      <c r="I25" s="58"/>
      <c r="J25" s="75"/>
      <c r="K25" s="66"/>
      <c r="L25" s="67"/>
      <c r="M25" s="58"/>
      <c r="N25" s="75"/>
      <c r="O25" s="58"/>
      <c r="P25" s="75"/>
      <c r="Q25" s="77">
        <v>2040243</v>
      </c>
      <c r="R25" s="77">
        <v>14615954.189999999</v>
      </c>
      <c r="S25" s="69"/>
      <c r="T25" s="69"/>
      <c r="U25" s="68">
        <v>1143642</v>
      </c>
      <c r="V25" s="69">
        <v>7488924.9800000004</v>
      </c>
      <c r="W25" s="68">
        <v>0</v>
      </c>
      <c r="X25" s="68">
        <v>0</v>
      </c>
      <c r="Y25" s="79">
        <f t="shared" si="0"/>
        <v>3183885</v>
      </c>
      <c r="Z25" s="80">
        <f t="shared" si="0"/>
        <v>22104879.170000002</v>
      </c>
      <c r="AA25" s="81">
        <v>0</v>
      </c>
      <c r="AB25" s="80">
        <f t="shared" si="1"/>
        <v>0</v>
      </c>
      <c r="AC25" s="123"/>
      <c r="AL25" s="128"/>
      <c r="AM25" s="128"/>
      <c r="AN25" s="128"/>
      <c r="AO25" s="128"/>
    </row>
    <row r="26" spans="1:42" ht="91.5" customHeight="1">
      <c r="A26" s="66"/>
      <c r="B26" s="120" t="s">
        <v>69</v>
      </c>
      <c r="C26" s="73" t="s">
        <v>70</v>
      </c>
      <c r="D26" s="73"/>
      <c r="E26" s="73"/>
      <c r="F26" s="73"/>
      <c r="G26" s="73"/>
      <c r="H26" s="66">
        <v>7</v>
      </c>
      <c r="I26" s="58"/>
      <c r="J26" s="75"/>
      <c r="K26" s="66"/>
      <c r="L26" s="58"/>
      <c r="M26" s="58"/>
      <c r="N26" s="75"/>
      <c r="O26" s="58"/>
      <c r="P26" s="75"/>
      <c r="Q26" s="77">
        <v>52743828</v>
      </c>
      <c r="R26" s="77">
        <v>266047537.53</v>
      </c>
      <c r="S26" s="69"/>
      <c r="T26" s="69"/>
      <c r="U26" s="68">
        <v>32278518</v>
      </c>
      <c r="V26" s="69">
        <v>142416038.66</v>
      </c>
      <c r="W26" s="68">
        <v>0</v>
      </c>
      <c r="X26" s="68">
        <v>0</v>
      </c>
      <c r="Y26" s="79">
        <f t="shared" si="0"/>
        <v>85022346</v>
      </c>
      <c r="Z26" s="80">
        <f t="shared" si="0"/>
        <v>408463576.19</v>
      </c>
      <c r="AA26" s="81">
        <v>0</v>
      </c>
      <c r="AB26" s="80">
        <f t="shared" si="1"/>
        <v>0</v>
      </c>
      <c r="AC26" s="123"/>
      <c r="AL26" s="128"/>
      <c r="AM26" s="128"/>
      <c r="AN26" s="128"/>
      <c r="AO26" s="128"/>
    </row>
    <row r="27" spans="1:42" ht="46.5" customHeight="1">
      <c r="A27" s="66"/>
      <c r="B27" s="120" t="s">
        <v>71</v>
      </c>
      <c r="C27" s="130" t="s">
        <v>72</v>
      </c>
      <c r="D27" s="130"/>
      <c r="E27" s="130"/>
      <c r="F27" s="130"/>
      <c r="G27" s="130"/>
      <c r="H27" s="66">
        <v>20</v>
      </c>
      <c r="I27" s="58"/>
      <c r="J27" s="75"/>
      <c r="K27" s="66"/>
      <c r="L27" s="58"/>
      <c r="M27" s="58"/>
      <c r="N27" s="75"/>
      <c r="O27" s="58"/>
      <c r="P27" s="75"/>
      <c r="Q27" s="77">
        <v>246821759</v>
      </c>
      <c r="R27" s="77">
        <v>250145407.49000001</v>
      </c>
      <c r="S27" s="69"/>
      <c r="T27" s="69"/>
      <c r="U27" s="68">
        <v>248492136</v>
      </c>
      <c r="V27" s="69">
        <v>194368098.68000001</v>
      </c>
      <c r="W27" s="68">
        <v>0</v>
      </c>
      <c r="X27" s="68">
        <v>0</v>
      </c>
      <c r="Y27" s="79">
        <f t="shared" si="0"/>
        <v>495313895</v>
      </c>
      <c r="Z27" s="80">
        <f t="shared" si="0"/>
        <v>444513506.17000002</v>
      </c>
      <c r="AA27" s="81">
        <v>0</v>
      </c>
      <c r="AB27" s="80">
        <v>0</v>
      </c>
      <c r="AC27" s="123"/>
      <c r="AL27" s="128"/>
      <c r="AM27" s="128"/>
      <c r="AN27" s="128"/>
      <c r="AO27" s="128"/>
    </row>
    <row r="28" spans="1:42" ht="53.25" customHeight="1">
      <c r="A28" s="66"/>
      <c r="B28" s="120" t="s">
        <v>73</v>
      </c>
      <c r="C28" s="130" t="s">
        <v>74</v>
      </c>
      <c r="D28" s="130"/>
      <c r="E28" s="130"/>
      <c r="F28" s="130"/>
      <c r="G28" s="130"/>
      <c r="H28" s="66"/>
      <c r="I28" s="58"/>
      <c r="J28" s="75"/>
      <c r="K28" s="66"/>
      <c r="L28" s="58"/>
      <c r="M28" s="58"/>
      <c r="N28" s="75"/>
      <c r="O28" s="58"/>
      <c r="P28" s="75"/>
      <c r="Q28" s="68"/>
      <c r="R28" s="69"/>
      <c r="S28" s="69"/>
      <c r="T28" s="69"/>
      <c r="U28" s="68"/>
      <c r="V28" s="69"/>
      <c r="W28" s="68"/>
      <c r="X28" s="68"/>
      <c r="Y28" s="79"/>
      <c r="Z28" s="80"/>
      <c r="AA28" s="81"/>
      <c r="AB28" s="80"/>
      <c r="AC28" s="123"/>
      <c r="AL28" s="128"/>
      <c r="AM28" s="128"/>
      <c r="AN28" s="128"/>
      <c r="AO28" s="128"/>
    </row>
    <row r="29" spans="1:42" ht="76.5" customHeight="1">
      <c r="A29" s="66"/>
      <c r="B29" s="120" t="s">
        <v>75</v>
      </c>
      <c r="C29" s="91" t="s">
        <v>76</v>
      </c>
      <c r="D29" s="91"/>
      <c r="E29" s="91"/>
      <c r="F29" s="91"/>
      <c r="G29" s="91"/>
      <c r="H29" s="66"/>
      <c r="I29" s="58"/>
      <c r="J29" s="75"/>
      <c r="K29" s="66"/>
      <c r="L29" s="58"/>
      <c r="M29" s="58"/>
      <c r="N29" s="75"/>
      <c r="O29" s="58"/>
      <c r="P29" s="75"/>
      <c r="Q29" s="68"/>
      <c r="R29" s="69"/>
      <c r="S29" s="69"/>
      <c r="T29" s="69"/>
      <c r="U29" s="68"/>
      <c r="V29" s="69"/>
      <c r="W29" s="68"/>
      <c r="X29" s="68"/>
      <c r="Y29" s="79"/>
      <c r="Z29" s="80"/>
      <c r="AA29" s="81"/>
      <c r="AB29" s="80"/>
      <c r="AC29" s="123"/>
      <c r="AL29" s="128"/>
      <c r="AM29" s="128"/>
      <c r="AN29" s="128"/>
      <c r="AO29" s="128"/>
    </row>
    <row r="30" spans="1:42" ht="24" customHeight="1">
      <c r="A30" s="66"/>
      <c r="B30" s="28" t="s">
        <v>77</v>
      </c>
      <c r="C30" s="28"/>
      <c r="D30" s="28"/>
      <c r="E30" s="28"/>
      <c r="F30" s="28"/>
      <c r="G30" s="28"/>
      <c r="H30" s="66"/>
      <c r="I30" s="58"/>
      <c r="J30" s="75"/>
      <c r="K30" s="66"/>
      <c r="L30" s="58"/>
      <c r="M30" s="58"/>
      <c r="N30" s="75"/>
      <c r="O30" s="58"/>
      <c r="P30" s="58"/>
      <c r="Q30" s="77">
        <f>SUM(Q19:Q29)</f>
        <v>367186662</v>
      </c>
      <c r="R30" s="78">
        <f>SUM(R19:R29)</f>
        <v>922855980.66000009</v>
      </c>
      <c r="S30" s="78">
        <f>SUM(S19:S29)</f>
        <v>0</v>
      </c>
      <c r="T30" s="78">
        <f>SUM(T19:T29)</f>
        <v>0</v>
      </c>
      <c r="U30" s="77">
        <f>SUM(U19:U27)</f>
        <v>337222177</v>
      </c>
      <c r="V30" s="78">
        <f>SUM(V19:V27)</f>
        <v>617307378.03999996</v>
      </c>
      <c r="W30" s="77"/>
      <c r="X30" s="131">
        <f>SUM(X19:X26)</f>
        <v>0</v>
      </c>
      <c r="Y30" s="100">
        <f>SUM(Y19:Y27)</f>
        <v>704408839</v>
      </c>
      <c r="Z30" s="101">
        <f>SUM(Z19:Z27)</f>
        <v>1540163358.7</v>
      </c>
      <c r="AA30" s="100"/>
      <c r="AB30" s="101">
        <f>SUM(AB19:AB26)</f>
        <v>0</v>
      </c>
      <c r="AC30" s="103"/>
      <c r="AL30" s="128"/>
      <c r="AM30" s="128"/>
      <c r="AN30" s="128"/>
      <c r="AO30" s="128"/>
    </row>
    <row r="31" spans="1:42" ht="16.5">
      <c r="A31" s="66"/>
      <c r="B31" s="28"/>
      <c r="C31" s="28"/>
      <c r="D31" s="28"/>
      <c r="E31" s="28"/>
      <c r="F31" s="28"/>
      <c r="G31" s="28"/>
      <c r="H31" s="66"/>
      <c r="I31" s="66"/>
      <c r="J31" s="66"/>
      <c r="K31" s="66"/>
      <c r="L31" s="66"/>
      <c r="M31" s="66"/>
      <c r="N31" s="66"/>
      <c r="O31" s="66"/>
      <c r="P31" s="66"/>
      <c r="Q31" s="68"/>
      <c r="R31" s="69"/>
      <c r="S31" s="69"/>
      <c r="T31" s="69"/>
      <c r="U31" s="68"/>
      <c r="V31" s="68"/>
      <c r="W31" s="68"/>
      <c r="X31" s="68"/>
      <c r="Y31" s="81"/>
      <c r="Z31" s="81"/>
      <c r="AA31" s="81"/>
      <c r="AB31" s="81"/>
      <c r="AC31" s="132"/>
      <c r="AL31" s="128"/>
      <c r="AM31" s="128"/>
      <c r="AN31" s="128"/>
      <c r="AO31" s="128"/>
    </row>
    <row r="32" spans="1:42" ht="39" customHeight="1">
      <c r="A32" s="66">
        <v>3</v>
      </c>
      <c r="B32" s="73" t="s">
        <v>78</v>
      </c>
      <c r="C32" s="73"/>
      <c r="D32" s="73"/>
      <c r="E32" s="73"/>
      <c r="F32" s="73"/>
      <c r="G32" s="73"/>
      <c r="H32" s="74"/>
      <c r="I32" s="76"/>
      <c r="J32" s="76"/>
      <c r="K32" s="76"/>
      <c r="L32" s="76"/>
      <c r="M32" s="66"/>
      <c r="N32" s="66"/>
      <c r="O32" s="66"/>
      <c r="P32" s="66"/>
      <c r="Q32" s="68"/>
      <c r="R32" s="69"/>
      <c r="S32" s="69"/>
      <c r="T32" s="69"/>
      <c r="U32" s="68"/>
      <c r="V32" s="68"/>
      <c r="W32" s="68"/>
      <c r="X32" s="68"/>
      <c r="Y32" s="81"/>
      <c r="Z32" s="81"/>
      <c r="AA32" s="81"/>
      <c r="AB32" s="81"/>
      <c r="AC32" s="132"/>
      <c r="AL32" s="128"/>
      <c r="AM32" s="128"/>
      <c r="AN32" s="128"/>
      <c r="AO32" s="128"/>
    </row>
    <row r="33" spans="1:41" ht="48" customHeight="1">
      <c r="A33" s="66"/>
      <c r="B33" s="120" t="s">
        <v>79</v>
      </c>
      <c r="C33" s="73" t="s">
        <v>80</v>
      </c>
      <c r="D33" s="73"/>
      <c r="E33" s="73"/>
      <c r="F33" s="73"/>
      <c r="G33" s="73"/>
      <c r="H33" s="74"/>
      <c r="I33" s="76"/>
      <c r="J33" s="76"/>
      <c r="K33" s="76"/>
      <c r="L33" s="76"/>
      <c r="M33" s="66"/>
      <c r="N33" s="66"/>
      <c r="O33" s="66"/>
      <c r="P33" s="66"/>
      <c r="Q33" s="68"/>
      <c r="R33" s="69"/>
      <c r="S33" s="69"/>
      <c r="T33" s="69"/>
      <c r="U33" s="68"/>
      <c r="V33" s="68"/>
      <c r="W33" s="68"/>
      <c r="X33" s="68"/>
      <c r="Y33" s="81"/>
      <c r="Z33" s="133"/>
      <c r="AA33" s="81"/>
      <c r="AB33" s="81"/>
      <c r="AC33" s="132"/>
      <c r="AL33" s="128"/>
      <c r="AM33" s="128"/>
      <c r="AN33" s="128"/>
      <c r="AO33" s="128"/>
    </row>
    <row r="34" spans="1:41" ht="16.5">
      <c r="A34" s="66"/>
      <c r="B34" s="120"/>
      <c r="C34" s="91" t="s">
        <v>81</v>
      </c>
      <c r="D34" s="84" t="s">
        <v>82</v>
      </c>
      <c r="E34" s="84"/>
      <c r="F34" s="84"/>
      <c r="G34" s="84"/>
      <c r="H34" s="66">
        <v>8</v>
      </c>
      <c r="I34" s="58"/>
      <c r="J34" s="75"/>
      <c r="K34" s="58"/>
      <c r="L34" s="75"/>
      <c r="M34" s="58"/>
      <c r="N34" s="75"/>
      <c r="O34" s="58"/>
      <c r="P34" s="75"/>
      <c r="Q34" s="58">
        <v>16006018</v>
      </c>
      <c r="R34" s="58">
        <v>97382132.840000004</v>
      </c>
      <c r="S34" s="134">
        <v>7.5</v>
      </c>
      <c r="T34" s="135">
        <v>-11694809.74</v>
      </c>
      <c r="U34" s="68">
        <v>41926779</v>
      </c>
      <c r="V34" s="69">
        <v>206981162.88999999</v>
      </c>
      <c r="W34" s="136">
        <v>7.5</v>
      </c>
      <c r="X34" s="69">
        <f>20425502.32+89092.28</f>
        <v>20514594.600000001</v>
      </c>
      <c r="Y34" s="79">
        <f>I34+M34+Q34+U34</f>
        <v>57932797</v>
      </c>
      <c r="Z34" s="80">
        <f>J34+N34+R34+V34</f>
        <v>304363295.73000002</v>
      </c>
      <c r="AA34" s="137">
        <v>7.5</v>
      </c>
      <c r="AB34" s="80">
        <f>L34+P34+T34+X34</f>
        <v>8819784.8600000013</v>
      </c>
      <c r="AC34" s="123"/>
      <c r="AL34" s="128"/>
      <c r="AM34" s="128"/>
      <c r="AN34" s="128"/>
      <c r="AO34" s="128"/>
    </row>
    <row r="35" spans="1:41" ht="16.5">
      <c r="A35" s="66"/>
      <c r="B35" s="120"/>
      <c r="C35" s="91"/>
      <c r="D35" s="84"/>
      <c r="E35" s="84"/>
      <c r="F35" s="84"/>
      <c r="G35" s="84"/>
      <c r="H35" s="66">
        <v>10</v>
      </c>
      <c r="I35" s="58"/>
      <c r="J35" s="75"/>
      <c r="K35" s="58"/>
      <c r="L35" s="75"/>
      <c r="M35" s="58"/>
      <c r="N35" s="75"/>
      <c r="O35" s="58"/>
      <c r="P35" s="75"/>
      <c r="Q35" s="58">
        <v>1029059</v>
      </c>
      <c r="R35" s="58">
        <v>6615941.75</v>
      </c>
      <c r="S35" s="134">
        <v>7.5</v>
      </c>
      <c r="T35" s="58">
        <v>480906.65</v>
      </c>
      <c r="U35" s="68">
        <v>548843</v>
      </c>
      <c r="V35" s="69">
        <v>3253059.36</v>
      </c>
      <c r="W35" s="136">
        <v>7.5</v>
      </c>
      <c r="X35" s="69">
        <v>244116.87</v>
      </c>
      <c r="Y35" s="79">
        <f>I35+M35+Q35+U35</f>
        <v>1577902</v>
      </c>
      <c r="Z35" s="80">
        <f>J35+N35+R35+V35</f>
        <v>9869001.1099999994</v>
      </c>
      <c r="AA35" s="137">
        <v>7.5</v>
      </c>
      <c r="AB35" s="80">
        <f>L35+P35+T35+X35</f>
        <v>725023.52</v>
      </c>
      <c r="AC35" s="123"/>
    </row>
    <row r="36" spans="1:41" ht="16.5">
      <c r="A36" s="66"/>
      <c r="B36" s="120"/>
      <c r="C36" s="91"/>
      <c r="D36" s="84"/>
      <c r="E36" s="84"/>
      <c r="F36" s="84"/>
      <c r="G36" s="84"/>
      <c r="H36" s="66"/>
      <c r="I36" s="58"/>
      <c r="J36" s="75"/>
      <c r="K36" s="58"/>
      <c r="L36" s="75"/>
      <c r="M36" s="58"/>
      <c r="N36" s="75"/>
      <c r="O36" s="58"/>
      <c r="P36" s="75"/>
      <c r="Q36" s="58"/>
      <c r="R36" s="75"/>
      <c r="S36" s="134"/>
      <c r="T36" s="75"/>
      <c r="U36" s="68"/>
      <c r="V36" s="69"/>
      <c r="W36" s="136"/>
      <c r="X36" s="69"/>
      <c r="Y36" s="79"/>
      <c r="Z36" s="80"/>
      <c r="AA36" s="137"/>
      <c r="AB36" s="80"/>
      <c r="AC36" s="123"/>
    </row>
    <row r="37" spans="1:41" ht="16.5">
      <c r="A37" s="66"/>
      <c r="B37" s="120"/>
      <c r="C37" s="91"/>
      <c r="D37" s="84"/>
      <c r="E37" s="84"/>
      <c r="F37" s="84"/>
      <c r="G37" s="84"/>
      <c r="H37" s="66"/>
      <c r="I37" s="58"/>
      <c r="J37" s="75"/>
      <c r="K37" s="58"/>
      <c r="L37" s="75"/>
      <c r="M37" s="58"/>
      <c r="N37" s="75"/>
      <c r="O37" s="58"/>
      <c r="P37" s="58"/>
      <c r="Q37" s="58"/>
      <c r="R37" s="75"/>
      <c r="S37" s="134"/>
      <c r="T37" s="75"/>
      <c r="U37" s="68"/>
      <c r="V37" s="69"/>
      <c r="W37" s="136">
        <v>15</v>
      </c>
      <c r="X37" s="69"/>
      <c r="Y37" s="79"/>
      <c r="Z37" s="79"/>
      <c r="AA37" s="137"/>
      <c r="AB37" s="80"/>
      <c r="AC37" s="123"/>
    </row>
    <row r="38" spans="1:41" ht="16.5">
      <c r="A38" s="66"/>
      <c r="B38" s="120"/>
      <c r="C38" s="91"/>
      <c r="D38" s="84"/>
      <c r="E38" s="84"/>
      <c r="F38" s="84"/>
      <c r="G38" s="84"/>
      <c r="H38" s="66"/>
      <c r="I38" s="58"/>
      <c r="J38" s="58"/>
      <c r="K38" s="138"/>
      <c r="L38" s="75"/>
      <c r="M38" s="58"/>
      <c r="N38" s="75"/>
      <c r="O38" s="58"/>
      <c r="P38" s="58"/>
      <c r="Q38" s="58"/>
      <c r="R38" s="75"/>
      <c r="S38" s="134"/>
      <c r="T38" s="75"/>
      <c r="U38" s="68"/>
      <c r="V38" s="69"/>
      <c r="W38" s="139">
        <v>25</v>
      </c>
      <c r="X38" s="69"/>
      <c r="Y38" s="79"/>
      <c r="Z38" s="79"/>
      <c r="AA38" s="137"/>
      <c r="AB38" s="80"/>
      <c r="AC38" s="123"/>
    </row>
    <row r="39" spans="1:41" ht="16.5">
      <c r="A39" s="66"/>
      <c r="B39" s="120"/>
      <c r="C39" s="91"/>
      <c r="D39" s="84"/>
      <c r="E39" s="84"/>
      <c r="F39" s="84"/>
      <c r="G39" s="84"/>
      <c r="H39" s="66"/>
      <c r="I39" s="58"/>
      <c r="J39" s="58"/>
      <c r="K39" s="58"/>
      <c r="L39" s="75"/>
      <c r="M39" s="58"/>
      <c r="N39" s="75"/>
      <c r="O39" s="58"/>
      <c r="P39" s="58"/>
      <c r="Q39" s="58"/>
      <c r="R39" s="75"/>
      <c r="S39" s="134"/>
      <c r="T39" s="75"/>
      <c r="U39" s="68"/>
      <c r="V39" s="69"/>
      <c r="W39" s="136">
        <v>20</v>
      </c>
      <c r="X39" s="69"/>
      <c r="Y39" s="79"/>
      <c r="Z39" s="79"/>
      <c r="AA39" s="137"/>
      <c r="AB39" s="80"/>
      <c r="AC39" s="123"/>
    </row>
    <row r="40" spans="1:41" ht="16.5">
      <c r="A40" s="66"/>
      <c r="B40" s="120"/>
      <c r="C40" s="91"/>
      <c r="D40" s="84"/>
      <c r="E40" s="84"/>
      <c r="F40" s="84"/>
      <c r="G40" s="84"/>
      <c r="H40" s="66"/>
      <c r="I40" s="58"/>
      <c r="J40" s="75"/>
      <c r="K40" s="58"/>
      <c r="L40" s="58"/>
      <c r="M40" s="58"/>
      <c r="N40" s="58"/>
      <c r="O40" s="58"/>
      <c r="P40" s="75"/>
      <c r="Q40" s="58"/>
      <c r="R40" s="75"/>
      <c r="S40" s="134"/>
      <c r="T40" s="75"/>
      <c r="U40" s="68"/>
      <c r="V40" s="68"/>
      <c r="W40" s="136">
        <v>10</v>
      </c>
      <c r="X40" s="69"/>
      <c r="Y40" s="79"/>
      <c r="Z40" s="79"/>
      <c r="AA40" s="137"/>
      <c r="AB40" s="80"/>
      <c r="AC40" s="123"/>
    </row>
    <row r="41" spans="1:41" ht="16.5">
      <c r="A41" s="66"/>
      <c r="B41" s="120"/>
      <c r="C41" s="120"/>
      <c r="D41" s="91"/>
      <c r="E41" s="91"/>
      <c r="F41" s="91"/>
      <c r="G41" s="91"/>
      <c r="H41" s="66"/>
      <c r="I41" s="58"/>
      <c r="J41" s="75"/>
      <c r="K41" s="58"/>
      <c r="L41" s="58"/>
      <c r="M41" s="58"/>
      <c r="N41" s="58"/>
      <c r="O41" s="58"/>
      <c r="P41" s="75"/>
      <c r="Q41" s="58"/>
      <c r="R41" s="75"/>
      <c r="S41" s="134"/>
      <c r="T41" s="75"/>
      <c r="U41" s="68"/>
      <c r="V41" s="68"/>
      <c r="W41" s="136"/>
      <c r="X41" s="69"/>
      <c r="Y41" s="79"/>
      <c r="Z41" s="79"/>
      <c r="AA41" s="137"/>
      <c r="AB41" s="80"/>
      <c r="AC41" s="123"/>
    </row>
    <row r="42" spans="1:41" ht="16.5">
      <c r="A42" s="66"/>
      <c r="B42" s="120"/>
      <c r="C42" s="91" t="s">
        <v>83</v>
      </c>
      <c r="D42" s="84" t="s">
        <v>84</v>
      </c>
      <c r="E42" s="84"/>
      <c r="F42" s="84"/>
      <c r="G42" s="84"/>
      <c r="H42" s="66">
        <v>9</v>
      </c>
      <c r="I42" s="58"/>
      <c r="J42" s="75"/>
      <c r="K42" s="58"/>
      <c r="L42" s="75"/>
      <c r="M42" s="58"/>
      <c r="N42" s="75"/>
      <c r="O42" s="58"/>
      <c r="P42" s="75"/>
      <c r="Q42" s="58">
        <v>128407913</v>
      </c>
      <c r="R42" s="58">
        <v>726072034.99000001</v>
      </c>
      <c r="S42" s="75">
        <v>15</v>
      </c>
      <c r="T42" s="58">
        <v>102819039.03</v>
      </c>
      <c r="U42" s="68">
        <v>102917931</v>
      </c>
      <c r="V42" s="69">
        <v>534576924.18000001</v>
      </c>
      <c r="W42" s="136">
        <v>15</v>
      </c>
      <c r="X42" s="69">
        <v>80064795.620000005</v>
      </c>
      <c r="Y42" s="79">
        <f>I42+M42+Q42+U42</f>
        <v>231325844</v>
      </c>
      <c r="Z42" s="80">
        <f>J42+N42+R42+V42</f>
        <v>1260648959.1700001</v>
      </c>
      <c r="AA42" s="137">
        <v>15</v>
      </c>
      <c r="AB42" s="80">
        <f>L42+P42+T42+X42</f>
        <v>182883834.65000001</v>
      </c>
      <c r="AC42" s="123"/>
    </row>
    <row r="43" spans="1:41" ht="16.5">
      <c r="A43" s="66"/>
      <c r="B43" s="120"/>
      <c r="C43" s="91"/>
      <c r="D43" s="84"/>
      <c r="E43" s="84"/>
      <c r="F43" s="84"/>
      <c r="G43" s="84"/>
      <c r="H43" s="66">
        <v>11</v>
      </c>
      <c r="I43" s="58"/>
      <c r="J43" s="75"/>
      <c r="K43" s="58"/>
      <c r="L43" s="75"/>
      <c r="M43" s="58"/>
      <c r="N43" s="75"/>
      <c r="O43" s="58"/>
      <c r="P43" s="75"/>
      <c r="Q43" s="58">
        <v>2352725</v>
      </c>
      <c r="R43" s="58">
        <v>19575951.629999999</v>
      </c>
      <c r="S43" s="75">
        <v>15</v>
      </c>
      <c r="T43" s="58">
        <v>2212778.7999999998</v>
      </c>
      <c r="U43" s="68">
        <v>1331739</v>
      </c>
      <c r="V43" s="69">
        <v>7838525.8600000003</v>
      </c>
      <c r="W43" s="136">
        <v>15</v>
      </c>
      <c r="X43" s="69">
        <v>1183113.08</v>
      </c>
      <c r="Y43" s="79">
        <f>I43+M43+Q43+U43</f>
        <v>3684464</v>
      </c>
      <c r="Z43" s="80">
        <f>J43+N43+R43+V43</f>
        <v>27414477.489999998</v>
      </c>
      <c r="AA43" s="137">
        <v>15</v>
      </c>
      <c r="AB43" s="80">
        <f>L43+P43+T43+X43</f>
        <v>3395891.88</v>
      </c>
      <c r="AC43" s="123"/>
    </row>
    <row r="44" spans="1:41" ht="16.5">
      <c r="A44" s="66"/>
      <c r="B44" s="120"/>
      <c r="C44" s="91"/>
      <c r="D44" s="84"/>
      <c r="E44" s="84"/>
      <c r="F44" s="84"/>
      <c r="G44" s="84"/>
      <c r="H44" s="66"/>
      <c r="I44" s="58"/>
      <c r="J44" s="75"/>
      <c r="K44" s="58"/>
      <c r="L44" s="75"/>
      <c r="M44" s="140"/>
      <c r="N44" s="75"/>
      <c r="O44" s="58"/>
      <c r="P44" s="75"/>
      <c r="Q44" s="58"/>
      <c r="R44" s="75"/>
      <c r="S44" s="75"/>
      <c r="T44" s="75"/>
      <c r="U44" s="68"/>
      <c r="V44" s="69"/>
      <c r="W44" s="136"/>
      <c r="X44" s="69"/>
      <c r="Y44" s="79"/>
      <c r="Z44" s="80"/>
      <c r="AA44" s="137"/>
      <c r="AB44" s="80"/>
      <c r="AC44" s="123"/>
    </row>
    <row r="45" spans="1:41" ht="16.5">
      <c r="A45" s="66"/>
      <c r="B45" s="120" t="s">
        <v>85</v>
      </c>
      <c r="C45" s="91" t="s">
        <v>86</v>
      </c>
      <c r="D45" s="91"/>
      <c r="E45" s="91"/>
      <c r="F45" s="91"/>
      <c r="G45" s="91"/>
      <c r="H45" s="66"/>
      <c r="I45" s="58"/>
      <c r="J45" s="75"/>
      <c r="K45" s="58"/>
      <c r="L45" s="75"/>
      <c r="M45" s="140"/>
      <c r="N45" s="75"/>
      <c r="O45" s="58"/>
      <c r="P45" s="75"/>
      <c r="R45" s="75"/>
      <c r="S45" s="75"/>
      <c r="T45" s="75"/>
      <c r="U45" s="68"/>
      <c r="V45" s="69"/>
      <c r="W45" s="136"/>
      <c r="X45" s="69"/>
      <c r="Y45" s="79"/>
      <c r="Z45" s="80"/>
      <c r="AA45" s="137"/>
      <c r="AB45" s="80"/>
      <c r="AC45" s="123"/>
    </row>
    <row r="46" spans="1:41" ht="16.5">
      <c r="A46" s="66"/>
      <c r="B46" s="120"/>
      <c r="C46" s="91" t="s">
        <v>87</v>
      </c>
      <c r="D46" s="84" t="s">
        <v>88</v>
      </c>
      <c r="E46" s="84"/>
      <c r="F46" s="84"/>
      <c r="G46" s="84"/>
      <c r="H46" s="66">
        <v>12</v>
      </c>
      <c r="I46" s="58"/>
      <c r="J46" s="75"/>
      <c r="K46" s="58"/>
      <c r="L46" s="75"/>
      <c r="M46" s="58"/>
      <c r="N46" s="75"/>
      <c r="O46" s="58"/>
      <c r="P46" s="75"/>
      <c r="Q46" s="58">
        <v>150078</v>
      </c>
      <c r="R46" s="58">
        <v>926821.51</v>
      </c>
      <c r="S46" s="75">
        <v>7.5</v>
      </c>
      <c r="T46" s="58">
        <v>68399.59</v>
      </c>
      <c r="U46" s="68">
        <v>272958</v>
      </c>
      <c r="V46" s="69">
        <v>1337680.3700000001</v>
      </c>
      <c r="W46" s="136">
        <v>7.5</v>
      </c>
      <c r="X46" s="69">
        <v>100443.03</v>
      </c>
      <c r="Y46" s="79" t="e">
        <f>I46+M46+#REF!+U46</f>
        <v>#REF!</v>
      </c>
      <c r="Z46" s="80">
        <f>J46+N46+R46+V46</f>
        <v>2264501.88</v>
      </c>
      <c r="AA46" s="137">
        <v>7.5</v>
      </c>
      <c r="AB46" s="80">
        <f>L46+P46+T46+X46</f>
        <v>168842.62</v>
      </c>
      <c r="AC46" s="123"/>
    </row>
    <row r="47" spans="1:41" ht="16.5">
      <c r="A47" s="66"/>
      <c r="B47" s="120"/>
      <c r="C47" s="91"/>
      <c r="D47" s="84"/>
      <c r="E47" s="84"/>
      <c r="F47" s="84"/>
      <c r="G47" s="84"/>
      <c r="H47" s="66"/>
      <c r="I47" s="58"/>
      <c r="J47" s="75"/>
      <c r="K47" s="58"/>
      <c r="L47" s="75"/>
      <c r="M47" s="58"/>
      <c r="N47" s="75"/>
      <c r="O47" s="58"/>
      <c r="P47" s="75"/>
      <c r="Q47" s="56"/>
      <c r="R47" s="75"/>
      <c r="S47" s="75"/>
      <c r="T47" s="75"/>
      <c r="U47" s="68"/>
      <c r="V47" s="69"/>
      <c r="W47" s="136"/>
      <c r="X47" s="69"/>
      <c r="Y47" s="79"/>
      <c r="Z47" s="80"/>
      <c r="AA47" s="137"/>
      <c r="AB47" s="80"/>
      <c r="AC47" s="123"/>
    </row>
    <row r="48" spans="1:41" ht="16.5">
      <c r="A48" s="66"/>
      <c r="B48" s="120"/>
      <c r="C48" s="91"/>
      <c r="D48" s="84"/>
      <c r="E48" s="84"/>
      <c r="F48" s="84"/>
      <c r="G48" s="84"/>
      <c r="H48" s="66"/>
      <c r="I48" s="58"/>
      <c r="J48" s="75"/>
      <c r="K48" s="58"/>
      <c r="L48" s="75"/>
      <c r="M48" s="140"/>
      <c r="N48" s="75"/>
      <c r="O48" s="58"/>
      <c r="P48" s="75"/>
      <c r="Q48" s="56"/>
      <c r="R48" s="75"/>
      <c r="S48" s="75"/>
      <c r="T48" s="75"/>
      <c r="U48" s="68"/>
      <c r="V48" s="69"/>
      <c r="W48" s="136"/>
      <c r="X48" s="69"/>
      <c r="Y48" s="79"/>
      <c r="Z48" s="80"/>
      <c r="AA48" s="137"/>
      <c r="AB48" s="80"/>
      <c r="AC48" s="123"/>
    </row>
    <row r="49" spans="1:31" ht="16.5">
      <c r="A49" s="66"/>
      <c r="B49" s="120"/>
      <c r="C49" s="120"/>
      <c r="D49" s="120"/>
      <c r="E49" s="120"/>
      <c r="F49" s="120"/>
      <c r="G49" s="120"/>
      <c r="H49" s="66"/>
      <c r="I49" s="58"/>
      <c r="J49" s="75"/>
      <c r="K49" s="58"/>
      <c r="L49" s="75"/>
      <c r="M49" s="140"/>
      <c r="N49" s="75"/>
      <c r="O49" s="58"/>
      <c r="P49" s="75"/>
      <c r="Q49" s="56"/>
      <c r="R49" s="75"/>
      <c r="S49" s="75"/>
      <c r="T49" s="75"/>
      <c r="U49" s="68"/>
      <c r="V49" s="69"/>
      <c r="W49" s="136"/>
      <c r="X49" s="69"/>
      <c r="Y49" s="79"/>
      <c r="Z49" s="80"/>
      <c r="AA49" s="137"/>
      <c r="AB49" s="80"/>
      <c r="AC49" s="123"/>
    </row>
    <row r="50" spans="1:31" ht="16.5">
      <c r="A50" s="66"/>
      <c r="B50" s="120"/>
      <c r="C50" s="91" t="s">
        <v>89</v>
      </c>
      <c r="D50" s="84" t="s">
        <v>90</v>
      </c>
      <c r="E50" s="84"/>
      <c r="F50" s="84"/>
      <c r="G50" s="84"/>
      <c r="H50" s="66">
        <v>13</v>
      </c>
      <c r="I50" s="58"/>
      <c r="J50" s="75"/>
      <c r="K50" s="58"/>
      <c r="L50" s="75"/>
      <c r="M50" s="140"/>
      <c r="N50" s="75"/>
      <c r="O50" s="58"/>
      <c r="P50" s="75"/>
      <c r="Q50" s="58">
        <v>834140</v>
      </c>
      <c r="R50" s="58">
        <v>5009055.91</v>
      </c>
      <c r="S50" s="58">
        <v>11.25</v>
      </c>
      <c r="T50" s="58">
        <v>507740.98</v>
      </c>
      <c r="U50" s="68">
        <v>324652</v>
      </c>
      <c r="V50" s="69">
        <v>1775071.31</v>
      </c>
      <c r="W50" s="136">
        <v>11.25</v>
      </c>
      <c r="X50" s="69">
        <v>199041.07</v>
      </c>
      <c r="Y50" s="79">
        <f>I50+M50+Q50+U50</f>
        <v>1158792</v>
      </c>
      <c r="Z50" s="80">
        <f>J50+N50+R50+V50</f>
        <v>6784127.2200000007</v>
      </c>
      <c r="AA50" s="137">
        <v>11.25</v>
      </c>
      <c r="AB50" s="80">
        <f>L50+P50+T50+X50</f>
        <v>706782.05</v>
      </c>
      <c r="AC50" s="123"/>
    </row>
    <row r="51" spans="1:31" ht="16.5">
      <c r="A51" s="66"/>
      <c r="B51" s="120"/>
      <c r="C51" s="91"/>
      <c r="D51" s="84"/>
      <c r="E51" s="84"/>
      <c r="F51" s="84"/>
      <c r="G51" s="84"/>
      <c r="H51" s="66"/>
      <c r="I51" s="58"/>
      <c r="J51" s="75"/>
      <c r="K51" s="58"/>
      <c r="L51" s="75"/>
      <c r="M51" s="140"/>
      <c r="N51" s="75"/>
      <c r="O51" s="58"/>
      <c r="P51" s="75"/>
      <c r="Q51" s="56"/>
      <c r="R51" s="75"/>
      <c r="S51" s="75"/>
      <c r="T51" s="75"/>
      <c r="U51" s="68"/>
      <c r="V51" s="69"/>
      <c r="W51" s="136"/>
      <c r="X51" s="69"/>
      <c r="Y51" s="79"/>
      <c r="Z51" s="80"/>
      <c r="AA51" s="137"/>
      <c r="AB51" s="80"/>
      <c r="AC51" s="123"/>
    </row>
    <row r="52" spans="1:31" ht="16.5">
      <c r="A52" s="66"/>
      <c r="B52" s="120"/>
      <c r="C52" s="91"/>
      <c r="D52" s="84"/>
      <c r="E52" s="84"/>
      <c r="F52" s="84"/>
      <c r="G52" s="84"/>
      <c r="H52" s="66"/>
      <c r="I52" s="58"/>
      <c r="J52" s="75"/>
      <c r="K52" s="58"/>
      <c r="L52" s="75"/>
      <c r="M52" s="140"/>
      <c r="N52" s="75"/>
      <c r="O52" s="58"/>
      <c r="P52" s="75"/>
      <c r="Q52" s="56"/>
      <c r="R52" s="75"/>
      <c r="S52" s="75"/>
      <c r="T52" s="75"/>
      <c r="U52" s="68"/>
      <c r="V52" s="69"/>
      <c r="W52" s="136"/>
      <c r="X52" s="69"/>
      <c r="Y52" s="79"/>
      <c r="Z52" s="80"/>
      <c r="AA52" s="137"/>
      <c r="AB52" s="80"/>
      <c r="AC52" s="123"/>
      <c r="AE52" s="141" t="e">
        <f>Y51+'[1]June''10'!Y57+'[1]May''10'!Y57+'[1]APRIL''10 (2)'!Y57</f>
        <v>#REF!</v>
      </c>
    </row>
    <row r="53" spans="1:31" ht="95.25" customHeight="1">
      <c r="A53" s="66"/>
      <c r="B53" s="120" t="s">
        <v>91</v>
      </c>
      <c r="C53" s="73" t="s">
        <v>92</v>
      </c>
      <c r="D53" s="73"/>
      <c r="E53" s="73"/>
      <c r="F53" s="73"/>
      <c r="G53" s="73"/>
      <c r="H53" s="44"/>
      <c r="I53" s="67"/>
      <c r="J53" s="67"/>
      <c r="K53" s="67"/>
      <c r="L53" s="67"/>
      <c r="M53" s="142"/>
      <c r="N53" s="143"/>
      <c r="O53" s="142"/>
      <c r="P53" s="142"/>
      <c r="Q53" s="76"/>
      <c r="R53" s="75"/>
      <c r="S53" s="75"/>
      <c r="T53" s="75"/>
      <c r="U53" s="68"/>
      <c r="V53" s="69"/>
      <c r="W53" s="68"/>
      <c r="X53" s="69"/>
      <c r="Y53" s="79"/>
      <c r="Z53" s="80"/>
      <c r="AA53" s="137"/>
      <c r="AB53" s="80">
        <f>L53+P53+T53+X53</f>
        <v>0</v>
      </c>
      <c r="AC53" s="123"/>
    </row>
    <row r="54" spans="1:31" ht="33.75" customHeight="1">
      <c r="A54" s="66"/>
      <c r="B54" s="120"/>
      <c r="C54" s="84" t="s">
        <v>93</v>
      </c>
      <c r="D54" s="84"/>
      <c r="E54" s="84"/>
      <c r="F54" s="84"/>
      <c r="G54" s="84"/>
      <c r="H54" s="66">
        <v>28</v>
      </c>
      <c r="I54" s="67"/>
      <c r="J54" s="75"/>
      <c r="K54" s="67"/>
      <c r="L54" s="75"/>
      <c r="M54" s="140"/>
      <c r="N54" s="75"/>
      <c r="O54" s="58"/>
      <c r="P54" s="75"/>
      <c r="Q54" s="58">
        <v>654225678</v>
      </c>
      <c r="R54" s="58">
        <v>4594847229.0100002</v>
      </c>
      <c r="S54" s="75">
        <v>15</v>
      </c>
      <c r="T54" s="58">
        <v>710034246.16999996</v>
      </c>
      <c r="U54" s="68">
        <v>366041828</v>
      </c>
      <c r="V54" s="69">
        <v>2478341153.7399998</v>
      </c>
      <c r="W54" s="68">
        <v>15</v>
      </c>
      <c r="X54" s="69">
        <v>370515418.92000002</v>
      </c>
      <c r="Y54" s="79">
        <f>I54+M54+Q54+U54</f>
        <v>1020267506</v>
      </c>
      <c r="Z54" s="80">
        <f>J54+N54+R54+V54</f>
        <v>7073188382.75</v>
      </c>
      <c r="AA54" s="137">
        <v>15</v>
      </c>
      <c r="AB54" s="80">
        <f>L54+P54+T54+X54</f>
        <v>1080549665.0899999</v>
      </c>
      <c r="AC54" s="123"/>
    </row>
    <row r="55" spans="1:31" ht="18.75" customHeight="1">
      <c r="A55" s="66"/>
      <c r="B55" s="120"/>
      <c r="C55" s="144"/>
      <c r="D55" s="145"/>
      <c r="E55" s="145"/>
      <c r="F55" s="145"/>
      <c r="G55" s="146"/>
      <c r="H55" s="66"/>
      <c r="I55" s="67"/>
      <c r="J55" s="75"/>
      <c r="K55" s="67"/>
      <c r="L55" s="75"/>
      <c r="M55" s="140"/>
      <c r="N55" s="75"/>
      <c r="O55" s="58"/>
      <c r="P55" s="75"/>
      <c r="Q55" s="58"/>
      <c r="R55" s="75"/>
      <c r="S55" s="75"/>
      <c r="T55" s="75"/>
      <c r="U55" s="68"/>
      <c r="V55" s="69"/>
      <c r="W55" s="68"/>
      <c r="X55" s="69"/>
      <c r="Y55" s="79"/>
      <c r="Z55" s="80"/>
      <c r="AA55" s="137"/>
      <c r="AB55" s="80"/>
      <c r="AC55" s="123"/>
    </row>
    <row r="56" spans="1:31" ht="22.5" customHeight="1">
      <c r="A56" s="66"/>
      <c r="B56" s="120"/>
      <c r="C56" s="91" t="s">
        <v>94</v>
      </c>
      <c r="D56" s="91"/>
      <c r="E56" s="91"/>
      <c r="F56" s="91"/>
      <c r="G56" s="91"/>
      <c r="H56" s="66">
        <v>28</v>
      </c>
      <c r="I56" s="66"/>
      <c r="J56" s="58"/>
      <c r="K56" s="66"/>
      <c r="L56" s="75"/>
      <c r="M56" s="142"/>
      <c r="N56" s="143"/>
      <c r="O56" s="142"/>
      <c r="P56" s="75"/>
      <c r="Q56" s="76"/>
      <c r="R56" s="75"/>
      <c r="S56" s="75"/>
      <c r="T56" s="58">
        <v>-343529624.63</v>
      </c>
      <c r="U56" s="68"/>
      <c r="V56" s="69"/>
      <c r="W56" s="68"/>
      <c r="X56" s="69">
        <v>-89088079.370000005</v>
      </c>
      <c r="Y56" s="79">
        <f>I56+M56+Q56+U56</f>
        <v>0</v>
      </c>
      <c r="Z56" s="80">
        <f>J56+N56+R56+V56</f>
        <v>0</v>
      </c>
      <c r="AA56" s="137"/>
      <c r="AB56" s="80">
        <f>L56+P56+T56+X56</f>
        <v>-432617704</v>
      </c>
      <c r="AC56" s="123"/>
    </row>
    <row r="57" spans="1:31" ht="16.5" customHeight="1">
      <c r="A57" s="66"/>
      <c r="B57" s="120"/>
      <c r="C57" s="144"/>
      <c r="D57" s="145"/>
      <c r="E57" s="145"/>
      <c r="F57" s="145"/>
      <c r="G57" s="146"/>
      <c r="H57" s="66"/>
      <c r="I57" s="66"/>
      <c r="J57" s="58"/>
      <c r="K57" s="66"/>
      <c r="L57" s="75"/>
      <c r="M57" s="142"/>
      <c r="N57" s="143"/>
      <c r="O57" s="142"/>
      <c r="P57" s="75"/>
      <c r="Q57" s="76"/>
      <c r="R57" s="75"/>
      <c r="S57" s="75"/>
      <c r="T57" s="75"/>
      <c r="U57" s="68"/>
      <c r="V57" s="69"/>
      <c r="W57" s="68"/>
      <c r="X57" s="69"/>
      <c r="Y57" s="79"/>
      <c r="Z57" s="80"/>
      <c r="AA57" s="137"/>
      <c r="AB57" s="80"/>
      <c r="AC57" s="123"/>
    </row>
    <row r="58" spans="1:31" ht="30.75" customHeight="1">
      <c r="A58" s="66"/>
      <c r="B58" s="120"/>
      <c r="C58" s="84" t="s">
        <v>95</v>
      </c>
      <c r="D58" s="84"/>
      <c r="E58" s="84"/>
      <c r="F58" s="84"/>
      <c r="G58" s="84"/>
      <c r="H58" s="66">
        <v>18</v>
      </c>
      <c r="I58" s="67"/>
      <c r="J58" s="67"/>
      <c r="K58" s="67"/>
      <c r="L58" s="67"/>
      <c r="M58" s="142"/>
      <c r="N58" s="143"/>
      <c r="O58" s="142"/>
      <c r="P58" s="142"/>
      <c r="Q58" s="58">
        <v>123932916</v>
      </c>
      <c r="R58" s="58">
        <v>902962876.69000006</v>
      </c>
      <c r="S58" s="75">
        <v>10</v>
      </c>
      <c r="T58" s="135">
        <v>83167868.49000001</v>
      </c>
      <c r="U58" s="68">
        <v>46737359</v>
      </c>
      <c r="V58" s="69">
        <v>319897919.58999997</v>
      </c>
      <c r="W58" s="68">
        <v>10</v>
      </c>
      <c r="X58" s="69">
        <f>30969647.65-772635.05</f>
        <v>30197012.599999998</v>
      </c>
      <c r="Y58" s="79">
        <f>I58+M58+Q58+U58</f>
        <v>170670275</v>
      </c>
      <c r="Z58" s="80">
        <f>J58+N58+R58+V58</f>
        <v>1222860796.28</v>
      </c>
      <c r="AA58" s="137">
        <v>10</v>
      </c>
      <c r="AB58" s="80">
        <f>L58+P58+T58+X58</f>
        <v>113364881.09</v>
      </c>
      <c r="AC58" s="123"/>
    </row>
    <row r="59" spans="1:31" ht="19.5" customHeight="1">
      <c r="A59" s="66"/>
      <c r="B59" s="120"/>
      <c r="C59" s="144"/>
      <c r="D59" s="145"/>
      <c r="E59" s="145"/>
      <c r="F59" s="145"/>
      <c r="G59" s="146"/>
      <c r="H59" s="66"/>
      <c r="I59" s="67"/>
      <c r="J59" s="67"/>
      <c r="K59" s="67"/>
      <c r="L59" s="67"/>
      <c r="M59" s="142"/>
      <c r="N59" s="143"/>
      <c r="O59" s="142"/>
      <c r="P59" s="142"/>
      <c r="Q59" s="76"/>
      <c r="R59" s="75"/>
      <c r="S59" s="75"/>
      <c r="T59" s="75"/>
      <c r="U59" s="68"/>
      <c r="V59" s="69"/>
      <c r="W59" s="68"/>
      <c r="X59" s="69"/>
      <c r="Y59" s="79"/>
      <c r="Z59" s="80"/>
      <c r="AA59" s="137"/>
      <c r="AB59" s="80"/>
      <c r="AC59" s="123"/>
    </row>
    <row r="60" spans="1:31" ht="19.5" customHeight="1">
      <c r="A60" s="66"/>
      <c r="B60" s="120"/>
      <c r="C60" s="144"/>
      <c r="D60" s="145"/>
      <c r="E60" s="145"/>
      <c r="F60" s="145"/>
      <c r="G60" s="146"/>
      <c r="H60" s="66"/>
      <c r="I60" s="67"/>
      <c r="J60" s="67"/>
      <c r="K60" s="67"/>
      <c r="L60" s="67"/>
      <c r="M60" s="142"/>
      <c r="N60" s="143"/>
      <c r="O60" s="142"/>
      <c r="P60" s="142"/>
      <c r="Q60" s="76"/>
      <c r="R60" s="75"/>
      <c r="S60" s="75"/>
      <c r="T60" s="75"/>
      <c r="U60" s="68"/>
      <c r="V60" s="69"/>
      <c r="W60" s="68"/>
      <c r="X60" s="69"/>
      <c r="Y60" s="79"/>
      <c r="Z60" s="80"/>
      <c r="AA60" s="137"/>
      <c r="AB60" s="80"/>
      <c r="AC60" s="123"/>
      <c r="AD60" s="147"/>
    </row>
    <row r="61" spans="1:31" ht="48.75" customHeight="1">
      <c r="A61" s="66"/>
      <c r="B61" s="120" t="s">
        <v>96</v>
      </c>
      <c r="C61" s="91" t="s">
        <v>97</v>
      </c>
      <c r="D61" s="91"/>
      <c r="E61" s="91"/>
      <c r="F61" s="91"/>
      <c r="G61" s="91"/>
      <c r="H61" s="66">
        <v>14</v>
      </c>
      <c r="I61" s="58"/>
      <c r="J61" s="75"/>
      <c r="K61" s="58"/>
      <c r="L61" s="75"/>
      <c r="M61" s="58"/>
      <c r="N61" s="75"/>
      <c r="O61" s="58"/>
      <c r="P61" s="75"/>
      <c r="Q61" s="58">
        <v>9866467</v>
      </c>
      <c r="R61" s="58">
        <v>76904108</v>
      </c>
      <c r="S61" s="75">
        <v>25</v>
      </c>
      <c r="T61" s="58">
        <v>17937181.809999999</v>
      </c>
      <c r="U61" s="68">
        <v>8962179</v>
      </c>
      <c r="V61" s="69">
        <v>61807406.149999999</v>
      </c>
      <c r="W61" s="68">
        <v>15</v>
      </c>
      <c r="X61" s="69">
        <v>15481221.67</v>
      </c>
      <c r="Y61" s="79">
        <f t="shared" ref="Y61:Z67" si="2">I61+M61+Q61+U61</f>
        <v>18828646</v>
      </c>
      <c r="Z61" s="80">
        <f t="shared" si="2"/>
        <v>138711514.15000001</v>
      </c>
      <c r="AA61" s="137">
        <v>15</v>
      </c>
      <c r="AB61" s="80">
        <f t="shared" ref="AB61:AB67" si="3">L61+P61+T61+X61</f>
        <v>33418403.479999997</v>
      </c>
      <c r="AC61" s="123"/>
      <c r="AD61" s="147"/>
    </row>
    <row r="62" spans="1:31" ht="16.5">
      <c r="A62" s="66"/>
      <c r="B62" s="120"/>
      <c r="C62" s="91"/>
      <c r="D62" s="91"/>
      <c r="E62" s="91"/>
      <c r="F62" s="91"/>
      <c r="G62" s="91"/>
      <c r="H62" s="66">
        <v>15</v>
      </c>
      <c r="I62" s="58"/>
      <c r="J62" s="75"/>
      <c r="K62" s="58"/>
      <c r="L62" s="75"/>
      <c r="M62" s="138"/>
      <c r="N62" s="75"/>
      <c r="O62" s="67"/>
      <c r="P62" s="75"/>
      <c r="Q62" s="148">
        <v>72610394</v>
      </c>
      <c r="R62" s="58">
        <v>524525543.71999997</v>
      </c>
      <c r="S62" s="75">
        <v>25</v>
      </c>
      <c r="T62" s="58">
        <v>118214821.62</v>
      </c>
      <c r="U62" s="68">
        <v>46934211</v>
      </c>
      <c r="V62" s="69">
        <v>302638843.26999998</v>
      </c>
      <c r="W62" s="68">
        <v>25</v>
      </c>
      <c r="X62" s="69">
        <v>74859555.340000004</v>
      </c>
      <c r="Y62" s="79">
        <f t="shared" si="2"/>
        <v>119544605</v>
      </c>
      <c r="Z62" s="80">
        <f t="shared" si="2"/>
        <v>827164386.99000001</v>
      </c>
      <c r="AA62" s="137">
        <v>25</v>
      </c>
      <c r="AB62" s="80">
        <f t="shared" si="3"/>
        <v>193074376.96000001</v>
      </c>
      <c r="AC62" s="123"/>
      <c r="AD62" s="147"/>
    </row>
    <row r="63" spans="1:31" ht="16.5">
      <c r="A63" s="66"/>
      <c r="B63" s="120"/>
      <c r="C63" s="91"/>
      <c r="D63" s="91"/>
      <c r="E63" s="91"/>
      <c r="F63" s="91"/>
      <c r="G63" s="91"/>
      <c r="H63" s="66">
        <v>16</v>
      </c>
      <c r="I63" s="58"/>
      <c r="J63" s="75"/>
      <c r="K63" s="58"/>
      <c r="L63" s="75"/>
      <c r="M63" s="138"/>
      <c r="N63" s="75"/>
      <c r="O63" s="67"/>
      <c r="P63" s="75"/>
      <c r="Q63" s="148">
        <v>173603</v>
      </c>
      <c r="R63" s="58">
        <v>1298518.5</v>
      </c>
      <c r="S63" s="75">
        <v>25</v>
      </c>
      <c r="T63" s="58">
        <v>319931.96999999997</v>
      </c>
      <c r="U63" s="68">
        <v>84551</v>
      </c>
      <c r="V63" s="69">
        <v>599293.51</v>
      </c>
      <c r="W63" s="68">
        <v>25</v>
      </c>
      <c r="X63" s="69">
        <v>149939.16</v>
      </c>
      <c r="Y63" s="79">
        <f t="shared" si="2"/>
        <v>258154</v>
      </c>
      <c r="Z63" s="80">
        <f t="shared" si="2"/>
        <v>1897812.01</v>
      </c>
      <c r="AA63" s="137">
        <v>25</v>
      </c>
      <c r="AB63" s="80">
        <f t="shared" si="3"/>
        <v>469871.13</v>
      </c>
      <c r="AC63" s="123"/>
    </row>
    <row r="64" spans="1:31" ht="16.5">
      <c r="A64" s="66"/>
      <c r="B64" s="120"/>
      <c r="C64" s="91"/>
      <c r="D64" s="91"/>
      <c r="E64" s="91"/>
      <c r="F64" s="91"/>
      <c r="G64" s="91"/>
      <c r="H64" s="66">
        <v>17</v>
      </c>
      <c r="I64" s="58"/>
      <c r="J64" s="75"/>
      <c r="K64" s="58"/>
      <c r="L64" s="75"/>
      <c r="M64" s="58"/>
      <c r="N64" s="75"/>
      <c r="O64" s="58"/>
      <c r="P64" s="58"/>
      <c r="Q64" s="58">
        <v>2902292</v>
      </c>
      <c r="R64" s="58">
        <v>22194099.960000001</v>
      </c>
      <c r="S64" s="75">
        <v>25</v>
      </c>
      <c r="T64" s="58">
        <v>3395056.73</v>
      </c>
      <c r="U64" s="68">
        <v>6086981</v>
      </c>
      <c r="V64" s="69">
        <v>40071781.840000004</v>
      </c>
      <c r="W64" s="68">
        <v>25</v>
      </c>
      <c r="X64" s="69">
        <v>10084861.640000001</v>
      </c>
      <c r="Y64" s="79">
        <f t="shared" si="2"/>
        <v>8989273</v>
      </c>
      <c r="Z64" s="80">
        <f t="shared" si="2"/>
        <v>62265881.800000004</v>
      </c>
      <c r="AA64" s="137">
        <v>25</v>
      </c>
      <c r="AB64" s="80">
        <f t="shared" si="3"/>
        <v>13479918.370000001</v>
      </c>
      <c r="AC64" s="123"/>
    </row>
    <row r="65" spans="1:30" ht="16.5">
      <c r="A65" s="66"/>
      <c r="B65" s="120"/>
      <c r="C65" s="91"/>
      <c r="D65" s="91"/>
      <c r="E65" s="91"/>
      <c r="F65" s="91"/>
      <c r="G65" s="91"/>
      <c r="H65" s="66">
        <v>19</v>
      </c>
      <c r="I65" s="58"/>
      <c r="J65" s="75"/>
      <c r="K65" s="58"/>
      <c r="L65" s="75"/>
      <c r="M65" s="58"/>
      <c r="N65" s="75"/>
      <c r="O65" s="58"/>
      <c r="P65" s="75"/>
      <c r="Q65" s="58">
        <v>41540762</v>
      </c>
      <c r="R65" s="58">
        <v>300114238.13999999</v>
      </c>
      <c r="S65" s="75">
        <v>10</v>
      </c>
      <c r="T65" s="58">
        <v>28902659.510000002</v>
      </c>
      <c r="U65" s="68">
        <v>16133370</v>
      </c>
      <c r="V65" s="69">
        <v>108316267.64</v>
      </c>
      <c r="W65" s="68">
        <v>10</v>
      </c>
      <c r="X65" s="69">
        <v>10615409.32</v>
      </c>
      <c r="Y65" s="79">
        <f t="shared" si="2"/>
        <v>57674132</v>
      </c>
      <c r="Z65" s="80">
        <f t="shared" si="2"/>
        <v>408430505.77999997</v>
      </c>
      <c r="AA65" s="137">
        <v>10</v>
      </c>
      <c r="AB65" s="80">
        <f t="shared" si="3"/>
        <v>39518068.829999998</v>
      </c>
      <c r="AC65" s="123"/>
    </row>
    <row r="66" spans="1:30" ht="16.5">
      <c r="A66" s="66"/>
      <c r="B66" s="120"/>
      <c r="C66" s="91"/>
      <c r="D66" s="91"/>
      <c r="E66" s="91"/>
      <c r="F66" s="91"/>
      <c r="G66" s="91"/>
      <c r="H66" s="66">
        <v>22</v>
      </c>
      <c r="I66" s="58"/>
      <c r="J66" s="58"/>
      <c r="K66" s="138"/>
      <c r="L66" s="75"/>
      <c r="M66" s="58"/>
      <c r="N66" s="75"/>
      <c r="O66" s="67"/>
      <c r="P66" s="75"/>
      <c r="Q66" s="148">
        <v>583619</v>
      </c>
      <c r="R66" s="58">
        <v>4575043.1900000004</v>
      </c>
      <c r="S66" s="75">
        <v>25</v>
      </c>
      <c r="T66" s="58">
        <v>1137156.81</v>
      </c>
      <c r="U66" s="68">
        <v>1511927</v>
      </c>
      <c r="V66" s="69">
        <v>9757189.6799999997</v>
      </c>
      <c r="W66" s="68">
        <v>15</v>
      </c>
      <c r="X66" s="69">
        <v>2434618.88</v>
      </c>
      <c r="Y66" s="79">
        <f t="shared" si="2"/>
        <v>2095546</v>
      </c>
      <c r="Z66" s="80">
        <f t="shared" si="2"/>
        <v>14332232.870000001</v>
      </c>
      <c r="AA66" s="137">
        <v>15</v>
      </c>
      <c r="AB66" s="80">
        <f t="shared" si="3"/>
        <v>3571775.69</v>
      </c>
      <c r="AC66" s="123"/>
    </row>
    <row r="67" spans="1:30" ht="16.5">
      <c r="A67" s="66"/>
      <c r="B67" s="120"/>
      <c r="C67" s="144"/>
      <c r="D67" s="145"/>
      <c r="E67" s="145"/>
      <c r="F67" s="145"/>
      <c r="G67" s="146"/>
      <c r="H67" s="66">
        <v>23</v>
      </c>
      <c r="I67" s="58"/>
      <c r="J67" s="58"/>
      <c r="K67" s="138"/>
      <c r="L67" s="75"/>
      <c r="M67" s="58"/>
      <c r="N67" s="75"/>
      <c r="O67" s="67"/>
      <c r="P67" s="75"/>
      <c r="Q67" s="148">
        <v>366461</v>
      </c>
      <c r="R67" s="58">
        <v>2806439.19</v>
      </c>
      <c r="S67" s="75">
        <v>20</v>
      </c>
      <c r="T67" s="58">
        <v>551277.76</v>
      </c>
      <c r="U67" s="68">
        <v>391273</v>
      </c>
      <c r="V67" s="69">
        <v>2555937.61</v>
      </c>
      <c r="W67" s="68">
        <v>20</v>
      </c>
      <c r="X67" s="69">
        <v>511432.39</v>
      </c>
      <c r="Y67" s="79">
        <f t="shared" si="2"/>
        <v>757734</v>
      </c>
      <c r="Z67" s="80">
        <f t="shared" si="2"/>
        <v>5362376.8</v>
      </c>
      <c r="AA67" s="137">
        <v>20</v>
      </c>
      <c r="AB67" s="80">
        <f t="shared" si="3"/>
        <v>1062710.1499999999</v>
      </c>
      <c r="AC67" s="123"/>
    </row>
    <row r="68" spans="1:30" ht="16.5">
      <c r="A68" s="66"/>
      <c r="B68" s="120"/>
      <c r="C68" s="144"/>
      <c r="D68" s="145"/>
      <c r="E68" s="145"/>
      <c r="F68" s="145"/>
      <c r="G68" s="146"/>
      <c r="H68" s="66">
        <v>24</v>
      </c>
      <c r="I68" s="58"/>
      <c r="J68" s="58"/>
      <c r="K68" s="138"/>
      <c r="L68" s="75"/>
      <c r="M68" s="58"/>
      <c r="N68" s="75"/>
      <c r="O68" s="67"/>
      <c r="P68" s="75"/>
      <c r="Q68" s="148">
        <v>473835</v>
      </c>
      <c r="R68" s="58">
        <v>3752611.59</v>
      </c>
      <c r="S68" s="75">
        <v>15</v>
      </c>
      <c r="T68" s="58">
        <v>482408.44</v>
      </c>
      <c r="U68" s="68"/>
      <c r="V68" s="69"/>
      <c r="W68" s="68"/>
      <c r="X68" s="69"/>
      <c r="Y68" s="79"/>
      <c r="Z68" s="80"/>
      <c r="AA68" s="137"/>
      <c r="AB68" s="80"/>
      <c r="AC68" s="123"/>
    </row>
    <row r="69" spans="1:30" ht="16.5">
      <c r="A69" s="66"/>
      <c r="B69" s="120"/>
      <c r="C69" s="144"/>
      <c r="D69" s="145"/>
      <c r="E69" s="145"/>
      <c r="F69" s="145"/>
      <c r="G69" s="146"/>
      <c r="H69" s="66"/>
      <c r="I69" s="58"/>
      <c r="J69" s="58"/>
      <c r="K69" s="138"/>
      <c r="L69" s="75"/>
      <c r="M69" s="58"/>
      <c r="N69" s="75"/>
      <c r="O69" s="67"/>
      <c r="P69" s="75"/>
      <c r="Q69" s="149"/>
      <c r="R69" s="134"/>
      <c r="S69" s="75"/>
      <c r="T69" s="134"/>
      <c r="U69" s="68"/>
      <c r="V69" s="69"/>
      <c r="W69" s="68"/>
      <c r="X69" s="69"/>
      <c r="Y69" s="79"/>
      <c r="Z69" s="80"/>
      <c r="AA69" s="137"/>
      <c r="AB69" s="80"/>
      <c r="AC69" s="123"/>
    </row>
    <row r="70" spans="1:30" ht="16.5">
      <c r="A70" s="66"/>
      <c r="B70" s="120"/>
      <c r="C70" s="144"/>
      <c r="D70" s="145"/>
      <c r="E70" s="145"/>
      <c r="F70" s="145"/>
      <c r="G70" s="146"/>
      <c r="H70" s="66">
        <v>28</v>
      </c>
      <c r="I70" s="58"/>
      <c r="J70" s="58"/>
      <c r="K70" s="58"/>
      <c r="L70" s="58"/>
      <c r="M70" s="58"/>
      <c r="N70" s="75"/>
      <c r="O70" s="58"/>
      <c r="P70" s="75"/>
      <c r="Q70" s="150"/>
      <c r="R70" s="78"/>
      <c r="S70" s="75">
        <v>5</v>
      </c>
      <c r="T70" s="75"/>
      <c r="U70" s="68">
        <v>18274</v>
      </c>
      <c r="V70" s="69">
        <v>123863.59</v>
      </c>
      <c r="W70" s="151">
        <v>5</v>
      </c>
      <c r="X70" s="69">
        <v>9289.77</v>
      </c>
      <c r="Y70" s="79">
        <f>I70+M70+Q71+U70</f>
        <v>736956</v>
      </c>
      <c r="Z70" s="80">
        <f>J70+N70+R71+V70</f>
        <v>5551405.4500000002</v>
      </c>
      <c r="AA70" s="137">
        <v>5</v>
      </c>
      <c r="AB70" s="80">
        <f>L70+P70+T70+X70</f>
        <v>9289.77</v>
      </c>
      <c r="AC70" s="123"/>
    </row>
    <row r="71" spans="1:30" ht="16.5">
      <c r="A71" s="66"/>
      <c r="B71" s="120"/>
      <c r="C71" s="144"/>
      <c r="D71" s="145"/>
      <c r="E71" s="145"/>
      <c r="F71" s="145"/>
      <c r="G71" s="146"/>
      <c r="H71" s="66">
        <v>28</v>
      </c>
      <c r="I71" s="58"/>
      <c r="J71" s="58"/>
      <c r="K71" s="58"/>
      <c r="L71" s="58"/>
      <c r="M71" s="58"/>
      <c r="N71" s="75"/>
      <c r="O71" s="58"/>
      <c r="P71" s="75"/>
      <c r="Q71" s="77">
        <v>718682</v>
      </c>
      <c r="R71" s="77">
        <v>5427541.8600000003</v>
      </c>
      <c r="S71" s="75">
        <v>7.5</v>
      </c>
      <c r="T71" s="58">
        <v>411952.47</v>
      </c>
      <c r="U71" s="68">
        <v>680058</v>
      </c>
      <c r="V71" s="69">
        <v>4716581.8899999997</v>
      </c>
      <c r="W71" s="151">
        <v>7.5</v>
      </c>
      <c r="X71" s="69">
        <v>353743.64</v>
      </c>
      <c r="Y71" s="79" t="e">
        <f>I71+M71+#REF!+U71</f>
        <v>#REF!</v>
      </c>
      <c r="Z71" s="80" t="e">
        <f>J71+N71+#REF!+V71</f>
        <v>#REF!</v>
      </c>
      <c r="AA71" s="137">
        <v>7.5</v>
      </c>
      <c r="AB71" s="80">
        <f>L71+P71+T71+X71</f>
        <v>765696.11</v>
      </c>
      <c r="AC71" s="123"/>
    </row>
    <row r="72" spans="1:30" ht="16.5">
      <c r="A72" s="66"/>
      <c r="B72" s="120"/>
      <c r="C72" s="144"/>
      <c r="D72" s="145"/>
      <c r="E72" s="145"/>
      <c r="F72" s="145"/>
      <c r="G72" s="146"/>
      <c r="H72" s="66">
        <v>28</v>
      </c>
      <c r="I72" s="58"/>
      <c r="J72" s="75"/>
      <c r="K72" s="58"/>
      <c r="L72" s="58"/>
      <c r="M72" s="58"/>
      <c r="N72" s="75"/>
      <c r="O72" s="58"/>
      <c r="P72" s="75"/>
      <c r="Q72" s="58">
        <v>52891705</v>
      </c>
      <c r="R72" s="58">
        <v>332469202.54000002</v>
      </c>
      <c r="S72" s="75">
        <v>10</v>
      </c>
      <c r="T72" s="219">
        <v>35208550.149999999</v>
      </c>
      <c r="U72" s="68">
        <v>30229552</v>
      </c>
      <c r="V72" s="69">
        <v>201885867.37</v>
      </c>
      <c r="W72" s="151">
        <v>10</v>
      </c>
      <c r="X72" s="69">
        <v>20188586.760000002</v>
      </c>
      <c r="Y72" s="79">
        <f t="shared" ref="Y72:Z74" si="4">I72+M72+Q72+U72</f>
        <v>83121257</v>
      </c>
      <c r="Z72" s="80">
        <f t="shared" si="4"/>
        <v>534355069.91000003</v>
      </c>
      <c r="AA72" s="137">
        <v>10</v>
      </c>
      <c r="AB72" s="80">
        <f>L72+P72+T72+X72</f>
        <v>55397136.909999996</v>
      </c>
      <c r="AC72" s="123"/>
    </row>
    <row r="73" spans="1:30" ht="20.25">
      <c r="A73" s="66"/>
      <c r="B73" s="120"/>
      <c r="C73" s="144"/>
      <c r="D73" s="145"/>
      <c r="E73" s="145"/>
      <c r="F73" s="145"/>
      <c r="G73" s="146"/>
      <c r="H73" s="66">
        <v>28</v>
      </c>
      <c r="I73" s="58"/>
      <c r="J73" s="58"/>
      <c r="K73" s="58"/>
      <c r="L73" s="75"/>
      <c r="M73" s="58"/>
      <c r="N73" s="75"/>
      <c r="O73" s="58"/>
      <c r="P73" s="75"/>
      <c r="Q73" s="58">
        <v>87125</v>
      </c>
      <c r="R73" s="58">
        <v>618820.62</v>
      </c>
      <c r="S73" s="58">
        <v>11.25</v>
      </c>
      <c r="T73" s="58">
        <v>70419.7</v>
      </c>
      <c r="U73" s="68">
        <v>128844</v>
      </c>
      <c r="V73" s="69">
        <v>854258.14</v>
      </c>
      <c r="W73" s="151">
        <v>11.25</v>
      </c>
      <c r="X73" s="69">
        <v>96104.04</v>
      </c>
      <c r="Y73" s="79">
        <f t="shared" si="4"/>
        <v>215969</v>
      </c>
      <c r="Z73" s="80">
        <f t="shared" si="4"/>
        <v>1473078.76</v>
      </c>
      <c r="AA73" s="137">
        <v>11.25</v>
      </c>
      <c r="AB73" s="80">
        <f>L73+P73+T73+X73</f>
        <v>166523.74</v>
      </c>
      <c r="AC73" s="123"/>
      <c r="AD73" s="153"/>
    </row>
    <row r="74" spans="1:30" ht="16.5">
      <c r="A74" s="66"/>
      <c r="B74" s="120"/>
      <c r="C74" s="144"/>
      <c r="D74" s="145"/>
      <c r="E74" s="145"/>
      <c r="F74" s="145"/>
      <c r="G74" s="146"/>
      <c r="H74" s="66">
        <v>28</v>
      </c>
      <c r="I74" s="58"/>
      <c r="J74" s="58"/>
      <c r="K74" s="58"/>
      <c r="L74" s="58"/>
      <c r="M74" s="58"/>
      <c r="N74" s="75"/>
      <c r="O74" s="58"/>
      <c r="P74" s="75"/>
      <c r="Q74" s="58">
        <v>370985</v>
      </c>
      <c r="R74" s="58">
        <v>2648274.17</v>
      </c>
      <c r="S74" s="58">
        <v>20</v>
      </c>
      <c r="T74" s="58">
        <v>546258.56999999995</v>
      </c>
      <c r="U74" s="68">
        <v>3036487</v>
      </c>
      <c r="V74" s="69">
        <v>18963398.09</v>
      </c>
      <c r="W74" s="151">
        <v>20</v>
      </c>
      <c r="X74" s="69">
        <v>3792679.58</v>
      </c>
      <c r="Y74" s="79">
        <f t="shared" si="4"/>
        <v>3407472</v>
      </c>
      <c r="Z74" s="80">
        <f t="shared" si="4"/>
        <v>21611672.259999998</v>
      </c>
      <c r="AA74" s="137">
        <v>20</v>
      </c>
      <c r="AB74" s="80">
        <f>L74+P74+T74+X74</f>
        <v>4338938.1500000004</v>
      </c>
      <c r="AC74" s="123"/>
    </row>
    <row r="75" spans="1:30" ht="16.5">
      <c r="A75" s="66"/>
      <c r="B75" s="120"/>
      <c r="C75" s="144"/>
      <c r="D75" s="145"/>
      <c r="E75" s="145"/>
      <c r="F75" s="145"/>
      <c r="G75" s="146"/>
      <c r="H75" s="66"/>
      <c r="I75" s="58"/>
      <c r="J75" s="58"/>
      <c r="K75" s="58"/>
      <c r="L75" s="58"/>
      <c r="M75" s="58"/>
      <c r="N75" s="75"/>
      <c r="O75" s="58"/>
      <c r="P75" s="75"/>
      <c r="Q75" s="76"/>
      <c r="R75" s="75"/>
      <c r="S75" s="75"/>
      <c r="T75" s="75"/>
      <c r="U75" s="154"/>
      <c r="V75" s="155"/>
      <c r="W75" s="154"/>
      <c r="X75" s="155"/>
      <c r="Y75" s="79"/>
      <c r="Z75" s="80"/>
      <c r="AA75" s="137"/>
      <c r="AB75" s="80"/>
      <c r="AC75" s="123"/>
    </row>
    <row r="76" spans="1:30" ht="48.75" customHeight="1">
      <c r="A76" s="66"/>
      <c r="B76" s="120" t="s">
        <v>98</v>
      </c>
      <c r="C76" s="91" t="s">
        <v>99</v>
      </c>
      <c r="D76" s="91"/>
      <c r="E76" s="91"/>
      <c r="F76" s="91"/>
      <c r="G76" s="91"/>
      <c r="H76" s="66">
        <v>28</v>
      </c>
      <c r="I76" s="58"/>
      <c r="J76" s="75"/>
      <c r="K76" s="58"/>
      <c r="L76" s="58"/>
      <c r="M76" s="58"/>
      <c r="N76" s="75"/>
      <c r="O76" s="58"/>
      <c r="P76" s="75"/>
      <c r="Q76" s="58">
        <v>407505201</v>
      </c>
      <c r="R76" s="58">
        <v>2768849800.6599998</v>
      </c>
      <c r="S76" s="58">
        <v>0</v>
      </c>
      <c r="T76" s="219">
        <v>0</v>
      </c>
      <c r="U76" s="68">
        <v>118257006</v>
      </c>
      <c r="V76" s="69">
        <v>550848787.39999998</v>
      </c>
      <c r="W76" s="151">
        <v>0</v>
      </c>
      <c r="X76" s="155"/>
      <c r="Y76" s="79">
        <f>I76+M76+Q76+U76</f>
        <v>525762207</v>
      </c>
      <c r="Z76" s="80">
        <f>J76+N76+R76+V76</f>
        <v>3319698588.0599999</v>
      </c>
      <c r="AA76" s="137">
        <v>0</v>
      </c>
      <c r="AB76" s="80">
        <f>L76+P76+T76+X76</f>
        <v>0</v>
      </c>
      <c r="AC76" s="123"/>
    </row>
    <row r="77" spans="1:30" ht="30.75" customHeight="1">
      <c r="A77" s="66"/>
      <c r="B77" s="120" t="s">
        <v>100</v>
      </c>
      <c r="C77" s="91" t="s">
        <v>101</v>
      </c>
      <c r="D77" s="91"/>
      <c r="E77" s="91"/>
      <c r="F77" s="91"/>
      <c r="G77" s="91"/>
      <c r="H77" s="66"/>
      <c r="I77" s="58"/>
      <c r="J77" s="58"/>
      <c r="K77" s="58"/>
      <c r="L77" s="75"/>
      <c r="M77" s="58"/>
      <c r="N77" s="75"/>
      <c r="O77" s="58"/>
      <c r="P77" s="75"/>
      <c r="Q77" s="56"/>
      <c r="R77" s="134"/>
      <c r="S77" s="75"/>
      <c r="T77" s="75"/>
      <c r="U77" s="68"/>
      <c r="V77" s="69"/>
      <c r="W77" s="136"/>
      <c r="X77" s="155"/>
      <c r="Y77" s="79"/>
      <c r="Z77" s="80"/>
      <c r="AA77" s="137"/>
      <c r="AB77" s="80"/>
      <c r="AC77" s="123"/>
    </row>
    <row r="78" spans="1:30" ht="16.5" customHeight="1">
      <c r="A78" s="66"/>
      <c r="B78" s="120"/>
      <c r="C78" s="144"/>
      <c r="D78" s="145"/>
      <c r="E78" s="145"/>
      <c r="F78" s="145"/>
      <c r="G78" s="146"/>
      <c r="H78" s="66">
        <v>21</v>
      </c>
      <c r="I78" s="66"/>
      <c r="J78" s="58"/>
      <c r="K78" s="58"/>
      <c r="L78" s="75"/>
      <c r="M78" s="58"/>
      <c r="N78" s="75"/>
      <c r="O78" s="67"/>
      <c r="P78" s="75"/>
      <c r="Q78" s="148">
        <v>15676887</v>
      </c>
      <c r="R78" s="58">
        <v>119305116.38</v>
      </c>
      <c r="S78" s="75">
        <v>25</v>
      </c>
      <c r="T78" s="135">
        <v>25517888.23</v>
      </c>
      <c r="U78" s="68">
        <v>12731023</v>
      </c>
      <c r="V78" s="69">
        <v>85047209.049999997</v>
      </c>
      <c r="W78" s="68">
        <v>25</v>
      </c>
      <c r="X78" s="69">
        <f>21188300.88+15582.14+10402.27+1590.15+505.58-71740.11</f>
        <v>21144640.909999996</v>
      </c>
      <c r="Y78" s="79">
        <f>I78+M78+Q78+U78</f>
        <v>28407910</v>
      </c>
      <c r="Z78" s="80">
        <f>J78+N78+R78+V78</f>
        <v>204352325.43000001</v>
      </c>
      <c r="AA78" s="137">
        <v>25</v>
      </c>
      <c r="AB78" s="80">
        <f>L78+P78+T78+X78</f>
        <v>46662529.140000001</v>
      </c>
      <c r="AC78" s="123"/>
    </row>
    <row r="79" spans="1:30" ht="16.5" customHeight="1">
      <c r="A79" s="66"/>
      <c r="B79" s="120"/>
      <c r="C79" s="144"/>
      <c r="D79" s="145"/>
      <c r="E79" s="145"/>
      <c r="F79" s="145"/>
      <c r="G79" s="146"/>
      <c r="H79" s="66"/>
      <c r="I79" s="66"/>
      <c r="J79" s="58"/>
      <c r="K79" s="58"/>
      <c r="L79" s="75"/>
      <c r="M79" s="58"/>
      <c r="N79" s="75"/>
      <c r="O79" s="67"/>
      <c r="P79" s="75"/>
      <c r="Q79" s="149"/>
      <c r="R79" s="134"/>
      <c r="S79" s="75"/>
      <c r="T79" s="75"/>
      <c r="U79" s="68"/>
      <c r="V79" s="69"/>
      <c r="W79" s="68"/>
      <c r="X79" s="69"/>
      <c r="Y79" s="79"/>
      <c r="Z79" s="80"/>
      <c r="AA79" s="137"/>
      <c r="AB79" s="80"/>
      <c r="AC79" s="123"/>
    </row>
    <row r="80" spans="1:30" ht="16.5" customHeight="1">
      <c r="A80" s="66"/>
      <c r="B80" s="120"/>
      <c r="C80" s="144"/>
      <c r="D80" s="145"/>
      <c r="E80" s="145"/>
      <c r="F80" s="145"/>
      <c r="G80" s="146"/>
      <c r="H80" s="58" t="s">
        <v>102</v>
      </c>
      <c r="I80" s="58"/>
      <c r="J80" s="58"/>
      <c r="K80" s="58"/>
      <c r="L80" s="75"/>
      <c r="M80" s="58"/>
      <c r="N80" s="75"/>
      <c r="O80" s="58"/>
      <c r="P80" s="75"/>
      <c r="Q80" s="156">
        <v>423843</v>
      </c>
      <c r="R80" s="156">
        <v>0</v>
      </c>
      <c r="S80" s="75">
        <v>0</v>
      </c>
      <c r="T80" s="224">
        <v>0</v>
      </c>
      <c r="U80" s="68">
        <v>0</v>
      </c>
      <c r="V80" s="69">
        <v>0</v>
      </c>
      <c r="W80" s="136">
        <v>0</v>
      </c>
      <c r="X80" s="155"/>
      <c r="Y80" s="79">
        <f t="shared" ref="Y80:Z87" si="5">I80+M80+Q80+U80</f>
        <v>423843</v>
      </c>
      <c r="Z80" s="80">
        <f t="shared" si="5"/>
        <v>0</v>
      </c>
      <c r="AA80" s="137">
        <v>0</v>
      </c>
      <c r="AB80" s="80">
        <f t="shared" ref="AB80:AB87" si="6">L80+P80+T80+X80</f>
        <v>0</v>
      </c>
      <c r="AC80" s="123"/>
    </row>
    <row r="81" spans="1:41" ht="16.5" customHeight="1">
      <c r="A81" s="66"/>
      <c r="B81" s="120"/>
      <c r="C81" s="144"/>
      <c r="D81" s="145"/>
      <c r="E81" s="145"/>
      <c r="F81" s="145"/>
      <c r="G81" s="146"/>
      <c r="H81" s="58" t="s">
        <v>102</v>
      </c>
      <c r="I81" s="58"/>
      <c r="J81" s="58"/>
      <c r="K81" s="58"/>
      <c r="L81" s="58"/>
      <c r="M81" s="58"/>
      <c r="N81" s="58"/>
      <c r="O81" s="58"/>
      <c r="P81" s="58"/>
      <c r="Q81" s="156">
        <v>2568</v>
      </c>
      <c r="R81" s="156">
        <v>25226.5</v>
      </c>
      <c r="S81" s="75">
        <v>5</v>
      </c>
      <c r="T81" s="224">
        <v>1893.54</v>
      </c>
      <c r="U81" s="68"/>
      <c r="V81" s="68"/>
      <c r="W81" s="68">
        <v>5</v>
      </c>
      <c r="X81" s="69"/>
      <c r="Y81" s="79">
        <f t="shared" si="5"/>
        <v>2568</v>
      </c>
      <c r="Z81" s="80">
        <f t="shared" si="5"/>
        <v>25226.5</v>
      </c>
      <c r="AA81" s="137">
        <v>5</v>
      </c>
      <c r="AB81" s="80">
        <f t="shared" si="6"/>
        <v>1893.54</v>
      </c>
      <c r="AC81" s="123"/>
    </row>
    <row r="82" spans="1:41" ht="16.5" customHeight="1">
      <c r="A82" s="66"/>
      <c r="B82" s="120"/>
      <c r="C82" s="144"/>
      <c r="D82" s="145"/>
      <c r="E82" s="145"/>
      <c r="F82" s="145"/>
      <c r="G82" s="146"/>
      <c r="H82" s="58" t="s">
        <v>102</v>
      </c>
      <c r="I82" s="58"/>
      <c r="J82" s="58"/>
      <c r="K82" s="58"/>
      <c r="L82" s="58"/>
      <c r="M82" s="58"/>
      <c r="N82" s="75"/>
      <c r="O82" s="58"/>
      <c r="P82" s="75"/>
      <c r="Q82" s="156">
        <v>456606</v>
      </c>
      <c r="R82" s="156">
        <v>5244311.38</v>
      </c>
      <c r="S82" s="75">
        <v>10</v>
      </c>
      <c r="T82" s="224">
        <v>427683.57</v>
      </c>
      <c r="U82" s="68"/>
      <c r="V82" s="68"/>
      <c r="W82" s="68">
        <v>7.5</v>
      </c>
      <c r="X82" s="69"/>
      <c r="Y82" s="79">
        <f t="shared" si="5"/>
        <v>456606</v>
      </c>
      <c r="Z82" s="80">
        <f t="shared" si="5"/>
        <v>5244311.38</v>
      </c>
      <c r="AA82" s="137">
        <v>7.5</v>
      </c>
      <c r="AB82" s="80">
        <f t="shared" si="6"/>
        <v>427683.57</v>
      </c>
      <c r="AC82" s="123"/>
      <c r="AD82" s="157"/>
      <c r="AG82" s="158"/>
    </row>
    <row r="83" spans="1:41" ht="16.5" customHeight="1">
      <c r="A83" s="66"/>
      <c r="B83" s="120"/>
      <c r="C83" s="144"/>
      <c r="D83" s="145"/>
      <c r="E83" s="145"/>
      <c r="F83" s="145"/>
      <c r="G83" s="146"/>
      <c r="H83" s="58" t="s">
        <v>102</v>
      </c>
      <c r="I83" s="58"/>
      <c r="J83" s="58"/>
      <c r="K83" s="58"/>
      <c r="L83" s="58"/>
      <c r="M83" s="58"/>
      <c r="N83" s="75"/>
      <c r="O83" s="58"/>
      <c r="P83" s="75"/>
      <c r="Q83" s="156">
        <v>90619</v>
      </c>
      <c r="R83" s="156">
        <v>1069199.81</v>
      </c>
      <c r="S83" s="75">
        <v>15</v>
      </c>
      <c r="T83" s="224">
        <v>142968.01</v>
      </c>
      <c r="U83" s="68">
        <v>448699</v>
      </c>
      <c r="V83" s="69">
        <v>3175795.67</v>
      </c>
      <c r="W83" s="68">
        <v>25</v>
      </c>
      <c r="X83" s="69">
        <v>352317.9</v>
      </c>
      <c r="Y83" s="79">
        <f t="shared" si="5"/>
        <v>539318</v>
      </c>
      <c r="Z83" s="80">
        <f t="shared" si="5"/>
        <v>4244995.4800000004</v>
      </c>
      <c r="AA83" s="137">
        <v>10</v>
      </c>
      <c r="AB83" s="80">
        <f t="shared" si="6"/>
        <v>495285.91000000003</v>
      </c>
      <c r="AC83" s="123"/>
      <c r="AG83" s="158"/>
    </row>
    <row r="84" spans="1:41" ht="16.5" customHeight="1">
      <c r="A84" s="66"/>
      <c r="B84" s="120"/>
      <c r="C84" s="144"/>
      <c r="D84" s="145"/>
      <c r="E84" s="145"/>
      <c r="F84" s="145"/>
      <c r="G84" s="146"/>
      <c r="H84" s="58" t="s">
        <v>102</v>
      </c>
      <c r="I84" s="58"/>
      <c r="J84" s="58"/>
      <c r="K84" s="58"/>
      <c r="L84" s="58"/>
      <c r="M84" s="58"/>
      <c r="N84" s="75"/>
      <c r="O84" s="58"/>
      <c r="P84" s="75"/>
      <c r="Q84" s="156">
        <v>0</v>
      </c>
      <c r="R84" s="156">
        <v>0</v>
      </c>
      <c r="S84" s="75">
        <v>20</v>
      </c>
      <c r="T84" s="224">
        <v>0</v>
      </c>
      <c r="U84" s="68"/>
      <c r="V84" s="69"/>
      <c r="W84" s="136">
        <v>11.25</v>
      </c>
      <c r="X84" s="69"/>
      <c r="Y84" s="79">
        <f t="shared" si="5"/>
        <v>0</v>
      </c>
      <c r="Z84" s="80">
        <f t="shared" si="5"/>
        <v>0</v>
      </c>
      <c r="AA84" s="137">
        <v>11.25</v>
      </c>
      <c r="AB84" s="80">
        <f t="shared" si="6"/>
        <v>0</v>
      </c>
      <c r="AC84" s="123"/>
      <c r="AD84" s="141"/>
    </row>
    <row r="85" spans="1:41" ht="16.5" customHeight="1">
      <c r="A85" s="66"/>
      <c r="B85" s="120"/>
      <c r="C85" s="144"/>
      <c r="D85" s="145"/>
      <c r="E85" s="145"/>
      <c r="F85" s="145"/>
      <c r="G85" s="146"/>
      <c r="H85" s="58" t="s">
        <v>102</v>
      </c>
      <c r="I85" s="58"/>
      <c r="J85" s="58"/>
      <c r="K85" s="58"/>
      <c r="L85" s="58"/>
      <c r="M85" s="58"/>
      <c r="N85" s="75"/>
      <c r="O85" s="58"/>
      <c r="P85" s="75"/>
      <c r="Q85" s="156">
        <v>111722</v>
      </c>
      <c r="R85" s="156">
        <v>1237406.8899999999</v>
      </c>
      <c r="S85" s="75">
        <v>25</v>
      </c>
      <c r="T85" s="224">
        <v>229323.03</v>
      </c>
      <c r="U85" s="68">
        <v>0</v>
      </c>
      <c r="V85" s="69">
        <v>0</v>
      </c>
      <c r="W85" s="136">
        <v>15</v>
      </c>
      <c r="X85" s="69">
        <v>0</v>
      </c>
      <c r="Y85" s="79">
        <f t="shared" si="5"/>
        <v>111722</v>
      </c>
      <c r="Z85" s="80">
        <f t="shared" si="5"/>
        <v>1237406.8899999999</v>
      </c>
      <c r="AA85" s="137">
        <v>15</v>
      </c>
      <c r="AB85" s="80">
        <f t="shared" si="6"/>
        <v>229323.03</v>
      </c>
      <c r="AC85" s="123"/>
    </row>
    <row r="86" spans="1:41" ht="16.5" customHeight="1">
      <c r="A86" s="66"/>
      <c r="B86" s="120"/>
      <c r="C86" s="144"/>
      <c r="D86" s="145"/>
      <c r="E86" s="145"/>
      <c r="F86" s="145"/>
      <c r="G86" s="146"/>
      <c r="H86" s="58"/>
      <c r="I86" s="58"/>
      <c r="J86" s="75"/>
      <c r="K86" s="58"/>
      <c r="L86" s="58"/>
      <c r="M86" s="58"/>
      <c r="N86" s="75"/>
      <c r="O86" s="58"/>
      <c r="P86" s="75"/>
      <c r="Q86" s="58"/>
      <c r="R86" s="75"/>
      <c r="S86" s="75"/>
      <c r="T86" s="225"/>
      <c r="U86" s="68">
        <v>0</v>
      </c>
      <c r="V86" s="69">
        <v>0</v>
      </c>
      <c r="W86" s="136">
        <v>20</v>
      </c>
      <c r="X86" s="69">
        <v>0</v>
      </c>
      <c r="Y86" s="79">
        <f t="shared" si="5"/>
        <v>0</v>
      </c>
      <c r="Z86" s="80">
        <f t="shared" si="5"/>
        <v>0</v>
      </c>
      <c r="AA86" s="137">
        <v>20</v>
      </c>
      <c r="AB86" s="80">
        <f t="shared" si="6"/>
        <v>0</v>
      </c>
      <c r="AC86" s="123"/>
      <c r="AE86" s="141"/>
    </row>
    <row r="87" spans="1:41" ht="16.5" customHeight="1">
      <c r="A87" s="66"/>
      <c r="B87" s="120"/>
      <c r="C87" s="144"/>
      <c r="D87" s="145"/>
      <c r="E87" s="145"/>
      <c r="F87" s="145"/>
      <c r="G87" s="146"/>
      <c r="H87" s="66"/>
      <c r="I87" s="58"/>
      <c r="J87" s="58"/>
      <c r="K87" s="58"/>
      <c r="L87" s="58"/>
      <c r="M87" s="58"/>
      <c r="N87" s="75"/>
      <c r="O87" s="58"/>
      <c r="P87" s="75"/>
      <c r="Q87" s="56"/>
      <c r="R87" s="134"/>
      <c r="S87" s="75"/>
      <c r="T87" s="134"/>
      <c r="U87" s="68">
        <f>3243178+1609</f>
        <v>3244787</v>
      </c>
      <c r="V87" s="69">
        <f>33553138.26+20724.32</f>
        <v>33573862.579999998</v>
      </c>
      <c r="W87" s="136">
        <v>25</v>
      </c>
      <c r="X87" s="69">
        <f>8263975.11+1839.17</f>
        <v>8265814.2800000003</v>
      </c>
      <c r="Y87" s="79">
        <f t="shared" si="5"/>
        <v>3244787</v>
      </c>
      <c r="Z87" s="80">
        <f t="shared" si="5"/>
        <v>33573862.579999998</v>
      </c>
      <c r="AA87" s="137">
        <v>25</v>
      </c>
      <c r="AB87" s="80">
        <f t="shared" si="6"/>
        <v>8265814.2800000003</v>
      </c>
      <c r="AC87" s="123"/>
      <c r="AE87" s="141"/>
    </row>
    <row r="88" spans="1:41" ht="16.5" customHeight="1">
      <c r="A88" s="66"/>
      <c r="B88" s="120"/>
      <c r="C88" s="144"/>
      <c r="D88" s="145"/>
      <c r="E88" s="145"/>
      <c r="F88" s="145"/>
      <c r="G88" s="146"/>
      <c r="H88" s="66"/>
      <c r="I88" s="58"/>
      <c r="J88" s="58"/>
      <c r="K88" s="58"/>
      <c r="L88" s="58"/>
      <c r="M88" s="58"/>
      <c r="N88" s="75"/>
      <c r="O88" s="58"/>
      <c r="P88" s="75"/>
      <c r="Q88" s="76"/>
      <c r="R88" s="75"/>
      <c r="S88" s="75"/>
      <c r="T88" s="75"/>
      <c r="U88" s="68"/>
      <c r="V88" s="68"/>
      <c r="W88" s="68"/>
      <c r="X88" s="69"/>
      <c r="Y88" s="79"/>
      <c r="Z88" s="80"/>
      <c r="AA88" s="137"/>
      <c r="AB88" s="80"/>
      <c r="AC88" s="123"/>
      <c r="AE88" s="141"/>
    </row>
    <row r="89" spans="1:41" ht="16.5" customHeight="1">
      <c r="A89" s="66"/>
      <c r="B89" s="120"/>
      <c r="C89" s="144"/>
      <c r="D89" s="145"/>
      <c r="E89" s="145"/>
      <c r="F89" s="145"/>
      <c r="G89" s="146"/>
      <c r="H89" s="66">
        <v>28</v>
      </c>
      <c r="I89" s="58"/>
      <c r="J89" s="58"/>
      <c r="K89" s="58"/>
      <c r="L89" s="58"/>
      <c r="M89" s="58"/>
      <c r="N89" s="75"/>
      <c r="O89" s="58"/>
      <c r="P89" s="75"/>
      <c r="Q89" s="58">
        <v>79675929</v>
      </c>
      <c r="R89" s="58">
        <v>628332267.42999995</v>
      </c>
      <c r="S89" s="75">
        <v>25</v>
      </c>
      <c r="T89" s="58">
        <v>163929077.81</v>
      </c>
      <c r="U89" s="68"/>
      <c r="V89" s="68"/>
      <c r="W89" s="68"/>
      <c r="X89" s="69"/>
      <c r="Y89" s="79"/>
      <c r="Z89" s="80"/>
      <c r="AA89" s="137"/>
      <c r="AB89" s="80"/>
      <c r="AC89" s="123"/>
    </row>
    <row r="90" spans="1:41" ht="16.5" customHeight="1">
      <c r="A90" s="66"/>
      <c r="B90" s="120"/>
      <c r="C90" s="144"/>
      <c r="D90" s="145"/>
      <c r="E90" s="145"/>
      <c r="F90" s="145"/>
      <c r="G90" s="146"/>
      <c r="H90" s="66"/>
      <c r="I90" s="58"/>
      <c r="J90" s="58"/>
      <c r="K90" s="58"/>
      <c r="L90" s="58"/>
      <c r="M90" s="58"/>
      <c r="N90" s="75"/>
      <c r="O90" s="67"/>
      <c r="P90" s="75"/>
      <c r="Q90" s="56"/>
      <c r="R90" s="134"/>
      <c r="S90" s="75"/>
      <c r="T90" s="134"/>
      <c r="U90" s="68">
        <v>13580917</v>
      </c>
      <c r="V90" s="69">
        <v>95492713.599999994</v>
      </c>
      <c r="W90" s="151">
        <v>25</v>
      </c>
      <c r="X90" s="69">
        <v>23846847.329999998</v>
      </c>
      <c r="Y90" s="79">
        <f>I90+M90+Q90+U90</f>
        <v>13580917</v>
      </c>
      <c r="Z90" s="80">
        <f>J90+N90+R90+V90</f>
        <v>95492713.599999994</v>
      </c>
      <c r="AA90" s="137">
        <v>25</v>
      </c>
      <c r="AB90" s="80">
        <f>L90+P90+T90+X90</f>
        <v>23846847.329999998</v>
      </c>
      <c r="AC90" s="123"/>
      <c r="AD90" s="159"/>
    </row>
    <row r="91" spans="1:41" ht="16.5" customHeight="1">
      <c r="A91" s="66"/>
      <c r="B91" s="120"/>
      <c r="C91" s="144"/>
      <c r="D91" s="145"/>
      <c r="E91" s="145"/>
      <c r="F91" s="145"/>
      <c r="G91" s="146"/>
      <c r="H91" s="66" t="s">
        <v>103</v>
      </c>
      <c r="I91" s="58"/>
      <c r="J91" s="58"/>
      <c r="K91" s="58"/>
      <c r="L91" s="58"/>
      <c r="M91" s="58"/>
      <c r="N91" s="75"/>
      <c r="O91" s="67"/>
      <c r="P91" s="75"/>
      <c r="Q91" s="67"/>
      <c r="R91" s="134"/>
      <c r="S91" s="75"/>
      <c r="T91" s="134"/>
      <c r="U91" s="68"/>
      <c r="V91" s="69"/>
      <c r="W91" s="151"/>
      <c r="X91" s="69"/>
      <c r="Y91" s="79"/>
      <c r="Z91" s="80"/>
      <c r="AA91" s="137"/>
      <c r="AB91" s="80"/>
      <c r="AC91" s="123"/>
      <c r="AD91" s="159"/>
    </row>
    <row r="92" spans="1:41" ht="16.5" customHeight="1">
      <c r="A92" s="66"/>
      <c r="B92" s="120"/>
      <c r="C92" s="144"/>
      <c r="D92" s="145"/>
      <c r="E92" s="145"/>
      <c r="F92" s="145"/>
      <c r="G92" s="146"/>
      <c r="H92" s="120"/>
      <c r="I92" s="76"/>
      <c r="J92" s="76"/>
      <c r="K92" s="76"/>
      <c r="L92" s="76"/>
      <c r="M92" s="58"/>
      <c r="N92" s="58"/>
      <c r="O92" s="58"/>
      <c r="P92" s="58"/>
      <c r="Q92" s="76"/>
      <c r="R92" s="75"/>
      <c r="S92" s="75"/>
      <c r="T92" s="75"/>
      <c r="U92" s="68"/>
      <c r="V92" s="68"/>
      <c r="W92" s="68"/>
      <c r="X92" s="69"/>
      <c r="Y92" s="79">
        <f>I92+M92+Q92+U92</f>
        <v>0</v>
      </c>
      <c r="Z92" s="80"/>
      <c r="AA92" s="137"/>
      <c r="AB92" s="80"/>
      <c r="AC92" s="123"/>
    </row>
    <row r="93" spans="1:41" ht="16.5" customHeight="1">
      <c r="A93" s="66"/>
      <c r="B93" s="120"/>
      <c r="C93" s="144"/>
      <c r="D93" s="145"/>
      <c r="E93" s="145"/>
      <c r="F93" s="145"/>
      <c r="G93" s="146"/>
      <c r="H93" s="120"/>
      <c r="I93" s="76"/>
      <c r="J93" s="76"/>
      <c r="K93" s="76"/>
      <c r="L93" s="76"/>
      <c r="M93" s="58"/>
      <c r="N93" s="58"/>
      <c r="O93" s="58"/>
      <c r="P93" s="58"/>
      <c r="Q93" s="75">
        <f>SUM(Q34:Q91)</f>
        <v>1613467832</v>
      </c>
      <c r="R93" s="75">
        <f>SUM(R34:R91)</f>
        <v>11154789814.859997</v>
      </c>
      <c r="S93" s="75"/>
      <c r="T93" s="75">
        <f>SUM(T34:T91)</f>
        <v>941493055.07000017</v>
      </c>
      <c r="U93" s="68"/>
      <c r="V93" s="68"/>
      <c r="W93" s="68"/>
      <c r="X93" s="69"/>
      <c r="Y93" s="79"/>
      <c r="Z93" s="80"/>
      <c r="AA93" s="137"/>
      <c r="AB93" s="80"/>
      <c r="AC93" s="123"/>
    </row>
    <row r="94" spans="1:41" ht="16.5" customHeight="1">
      <c r="A94" s="66"/>
      <c r="B94" s="120"/>
      <c r="C94" s="144"/>
      <c r="D94" s="145"/>
      <c r="E94" s="145"/>
      <c r="F94" s="145"/>
      <c r="G94" s="146"/>
      <c r="H94" s="74"/>
      <c r="I94" s="58"/>
      <c r="J94" s="75"/>
      <c r="K94" s="58"/>
      <c r="L94" s="75"/>
      <c r="M94" s="58"/>
      <c r="N94" s="58"/>
      <c r="O94" s="58"/>
      <c r="P94" s="58"/>
      <c r="Q94" s="76"/>
      <c r="R94" s="160"/>
      <c r="S94" s="75"/>
      <c r="T94" s="160"/>
      <c r="U94" s="76">
        <f>SUM(U34:U92)</f>
        <v>822562228</v>
      </c>
      <c r="V94" s="76">
        <f>SUM(V34:V92)</f>
        <v>5074430554.3800001</v>
      </c>
      <c r="W94" s="76">
        <f>SUM(W34:W92)</f>
        <v>506.25</v>
      </c>
      <c r="X94" s="160">
        <f>SUM(X34:X92)</f>
        <v>606117519.02999997</v>
      </c>
      <c r="Y94" s="79">
        <f>I94+M94+Q94+U94</f>
        <v>822562228</v>
      </c>
      <c r="Z94" s="80">
        <f>J94+N94+R94+V94</f>
        <v>5074430554.3800001</v>
      </c>
      <c r="AA94" s="137">
        <v>0</v>
      </c>
      <c r="AB94" s="80">
        <f>L94+P94+T94+X94</f>
        <v>606117519.02999997</v>
      </c>
      <c r="AC94" s="123"/>
    </row>
    <row r="95" spans="1:41" ht="16.5">
      <c r="A95" s="66"/>
      <c r="B95" s="120"/>
      <c r="C95" s="120"/>
      <c r="D95" s="161"/>
      <c r="E95" s="162"/>
      <c r="F95" s="162"/>
      <c r="G95" s="163"/>
      <c r="H95" s="66"/>
      <c r="I95" s="66"/>
      <c r="J95" s="58"/>
      <c r="K95" s="66"/>
      <c r="L95" s="58"/>
      <c r="M95" s="58"/>
      <c r="N95" s="58"/>
      <c r="O95" s="58"/>
      <c r="P95" s="58"/>
      <c r="Q95" s="58"/>
      <c r="R95" s="75"/>
      <c r="S95" s="75"/>
      <c r="T95" s="75"/>
      <c r="U95" s="68"/>
      <c r="V95" s="68"/>
      <c r="W95" s="68"/>
      <c r="X95" s="69"/>
      <c r="Y95" s="79"/>
      <c r="Z95" s="80"/>
      <c r="AA95" s="79"/>
      <c r="AB95" s="80"/>
      <c r="AC95" s="123"/>
      <c r="AD95" s="26"/>
      <c r="AE95" s="26"/>
      <c r="AF95" s="26"/>
      <c r="AG95" s="26"/>
      <c r="AH95" s="26"/>
      <c r="AI95" s="26"/>
      <c r="AJ95" s="26"/>
      <c r="AK95" s="26"/>
      <c r="AL95" s="26"/>
      <c r="AM95" s="26"/>
      <c r="AN95" s="26"/>
      <c r="AO95" s="26"/>
    </row>
    <row r="96" spans="1:41" ht="24" hidden="1" customHeight="1">
      <c r="A96" s="66"/>
      <c r="B96" s="120"/>
      <c r="C96" s="91" t="s">
        <v>83</v>
      </c>
      <c r="D96" s="73" t="s">
        <v>104</v>
      </c>
      <c r="E96" s="73"/>
      <c r="F96" s="73"/>
      <c r="G96" s="73"/>
      <c r="H96" s="74"/>
      <c r="I96" s="164"/>
      <c r="J96" s="93"/>
      <c r="K96" s="164"/>
      <c r="L96" s="93"/>
      <c r="M96" s="165"/>
      <c r="N96" s="95"/>
      <c r="O96" s="94"/>
      <c r="P96" s="95"/>
      <c r="Q96" s="164"/>
      <c r="R96" s="93"/>
      <c r="S96" s="93"/>
      <c r="T96" s="93"/>
      <c r="U96" s="166">
        <v>43817983</v>
      </c>
      <c r="V96" s="167">
        <v>308303777.79000002</v>
      </c>
      <c r="W96" s="166">
        <v>10</v>
      </c>
      <c r="X96" s="168">
        <f>30321726.81-598415.34</f>
        <v>29723311.469999999</v>
      </c>
      <c r="Y96" s="169">
        <f>I96+M96+Q96+U96</f>
        <v>43817983</v>
      </c>
      <c r="Z96" s="170">
        <f>J96+N96+R96+V96</f>
        <v>308303777.79000002</v>
      </c>
      <c r="AA96" s="171">
        <v>10</v>
      </c>
      <c r="AB96" s="170">
        <f>L96+P96+T96+X96</f>
        <v>29723311.469999999</v>
      </c>
      <c r="AC96" s="172"/>
      <c r="AD96" s="26"/>
      <c r="AE96" s="26"/>
      <c r="AF96" s="26"/>
      <c r="AG96" s="26"/>
      <c r="AH96" s="26"/>
      <c r="AI96" s="26"/>
      <c r="AJ96" s="26"/>
      <c r="AK96" s="26"/>
      <c r="AL96" s="26"/>
      <c r="AM96" s="26"/>
      <c r="AN96" s="26"/>
      <c r="AO96" s="26"/>
    </row>
    <row r="97" spans="1:30" ht="24" hidden="1" customHeight="1">
      <c r="A97" s="66"/>
      <c r="B97" s="120"/>
      <c r="C97" s="91"/>
      <c r="D97" s="73"/>
      <c r="E97" s="73"/>
      <c r="F97" s="73"/>
      <c r="G97" s="73"/>
      <c r="H97" s="66"/>
      <c r="I97" s="173"/>
      <c r="J97" s="174"/>
      <c r="K97" s="173"/>
      <c r="L97" s="174"/>
      <c r="M97" s="165"/>
      <c r="N97" s="95"/>
      <c r="O97" s="94"/>
      <c r="P97" s="95"/>
      <c r="Q97" s="173"/>
      <c r="R97" s="174"/>
      <c r="S97" s="174"/>
      <c r="T97" s="174"/>
      <c r="U97" s="166"/>
      <c r="V97" s="167"/>
      <c r="W97" s="166"/>
      <c r="X97" s="168"/>
      <c r="Y97" s="169"/>
      <c r="Z97" s="175"/>
      <c r="AA97" s="171"/>
      <c r="AB97" s="175"/>
      <c r="AC97" s="176"/>
    </row>
    <row r="98" spans="1:30" ht="24" hidden="1" customHeight="1">
      <c r="A98" s="66"/>
      <c r="B98" s="120"/>
      <c r="C98" s="91"/>
      <c r="D98" s="73"/>
      <c r="E98" s="73"/>
      <c r="F98" s="73"/>
      <c r="G98" s="73"/>
      <c r="H98" s="74"/>
      <c r="I98" s="177"/>
      <c r="J98" s="112"/>
      <c r="K98" s="177"/>
      <c r="L98" s="112"/>
      <c r="M98" s="165"/>
      <c r="N98" s="95"/>
      <c r="O98" s="94"/>
      <c r="P98" s="95"/>
      <c r="Q98" s="177"/>
      <c r="R98" s="112"/>
      <c r="S98" s="112"/>
      <c r="T98" s="112"/>
      <c r="U98" s="166"/>
      <c r="V98" s="167"/>
      <c r="W98" s="166"/>
      <c r="X98" s="168"/>
      <c r="Y98" s="169"/>
      <c r="Z98" s="175"/>
      <c r="AA98" s="171"/>
      <c r="AB98" s="175"/>
      <c r="AC98" s="176"/>
    </row>
    <row r="99" spans="1:30" ht="15" hidden="1" customHeight="1">
      <c r="A99" s="66"/>
      <c r="B99" s="120"/>
      <c r="C99" s="91"/>
      <c r="D99" s="73"/>
      <c r="E99" s="73"/>
      <c r="F99" s="73"/>
      <c r="G99" s="73"/>
      <c r="H99" s="74"/>
      <c r="I99" s="76"/>
      <c r="J99" s="58"/>
      <c r="K99" s="76"/>
      <c r="L99" s="58"/>
      <c r="M99" s="58"/>
      <c r="N99" s="58"/>
      <c r="O99" s="58"/>
      <c r="P99" s="58"/>
      <c r="Q99" s="58"/>
      <c r="R99" s="75"/>
      <c r="S99" s="75"/>
      <c r="T99" s="75"/>
      <c r="U99" s="68"/>
      <c r="V99" s="68"/>
      <c r="W99" s="178"/>
      <c r="X99" s="69"/>
      <c r="Y99" s="100"/>
      <c r="Z99" s="179"/>
      <c r="AA99" s="137"/>
      <c r="AB99" s="179"/>
      <c r="AC99" s="176"/>
    </row>
    <row r="100" spans="1:30" ht="15.75" hidden="1" customHeight="1">
      <c r="A100" s="66"/>
      <c r="B100" s="91" t="s">
        <v>100</v>
      </c>
      <c r="C100" s="73" t="s">
        <v>105</v>
      </c>
      <c r="D100" s="73"/>
      <c r="E100" s="73"/>
      <c r="F100" s="73"/>
      <c r="G100" s="73"/>
      <c r="H100" s="74"/>
      <c r="I100" s="164"/>
      <c r="J100" s="164"/>
      <c r="K100" s="164"/>
      <c r="L100" s="164"/>
      <c r="M100" s="94"/>
      <c r="N100" s="95"/>
      <c r="O100" s="180"/>
      <c r="P100" s="94"/>
      <c r="Q100" s="164"/>
      <c r="R100" s="93"/>
      <c r="S100" s="93"/>
      <c r="T100" s="93"/>
      <c r="U100" s="181">
        <v>231870066</v>
      </c>
      <c r="V100" s="182">
        <v>186476015.72</v>
      </c>
      <c r="W100" s="181">
        <v>0</v>
      </c>
      <c r="X100" s="182">
        <v>0</v>
      </c>
      <c r="Y100" s="175">
        <f>I100+M100+Q100+U100</f>
        <v>231870066</v>
      </c>
      <c r="Z100" s="170">
        <f>J100+N100+R100+V100</f>
        <v>186476015.72</v>
      </c>
      <c r="AA100" s="171">
        <v>0</v>
      </c>
      <c r="AB100" s="170">
        <f>L100+P100+T100+X100</f>
        <v>0</v>
      </c>
      <c r="AC100" s="172"/>
    </row>
    <row r="101" spans="1:30" ht="15.75" hidden="1" customHeight="1">
      <c r="A101" s="66"/>
      <c r="B101" s="91"/>
      <c r="C101" s="73"/>
      <c r="D101" s="73"/>
      <c r="E101" s="73"/>
      <c r="F101" s="73"/>
      <c r="G101" s="73"/>
      <c r="H101" s="66"/>
      <c r="I101" s="173"/>
      <c r="J101" s="173"/>
      <c r="K101" s="173"/>
      <c r="L101" s="173"/>
      <c r="M101" s="94"/>
      <c r="N101" s="95"/>
      <c r="O101" s="94"/>
      <c r="P101" s="94"/>
      <c r="Q101" s="173"/>
      <c r="R101" s="174"/>
      <c r="S101" s="174"/>
      <c r="T101" s="174"/>
      <c r="U101" s="181"/>
      <c r="V101" s="182"/>
      <c r="W101" s="181"/>
      <c r="X101" s="182"/>
      <c r="Y101" s="175"/>
      <c r="Z101" s="175"/>
      <c r="AA101" s="171"/>
      <c r="AB101" s="175"/>
      <c r="AC101" s="176"/>
    </row>
    <row r="102" spans="1:30" ht="15.75" hidden="1" customHeight="1">
      <c r="A102" s="66"/>
      <c r="B102" s="91"/>
      <c r="C102" s="73"/>
      <c r="D102" s="73"/>
      <c r="E102" s="73"/>
      <c r="F102" s="73"/>
      <c r="G102" s="73"/>
      <c r="H102" s="74"/>
      <c r="I102" s="177"/>
      <c r="J102" s="177"/>
      <c r="K102" s="177"/>
      <c r="L102" s="177"/>
      <c r="M102" s="94"/>
      <c r="N102" s="95"/>
      <c r="O102" s="94"/>
      <c r="P102" s="94"/>
      <c r="Q102" s="177"/>
      <c r="R102" s="112"/>
      <c r="S102" s="112"/>
      <c r="T102" s="112"/>
      <c r="U102" s="181"/>
      <c r="V102" s="182"/>
      <c r="W102" s="181"/>
      <c r="X102" s="182"/>
      <c r="Y102" s="175"/>
      <c r="Z102" s="175"/>
      <c r="AA102" s="171"/>
      <c r="AB102" s="175"/>
      <c r="AC102" s="176"/>
    </row>
    <row r="103" spans="1:30" ht="16.5" hidden="1" customHeight="1">
      <c r="A103" s="66"/>
      <c r="B103" s="91" t="s">
        <v>106</v>
      </c>
      <c r="C103" s="73" t="s">
        <v>107</v>
      </c>
      <c r="D103" s="73"/>
      <c r="E103" s="73"/>
      <c r="F103" s="73"/>
      <c r="G103" s="73"/>
      <c r="H103" s="66"/>
      <c r="I103" s="148"/>
      <c r="J103" s="75"/>
      <c r="K103" s="138"/>
      <c r="L103" s="75"/>
      <c r="M103" s="138"/>
      <c r="N103" s="75"/>
      <c r="O103" s="67"/>
      <c r="P103" s="75"/>
      <c r="Q103" s="148"/>
      <c r="R103" s="75"/>
      <c r="S103" s="75"/>
      <c r="T103" s="75"/>
      <c r="U103" s="68">
        <v>36653724</v>
      </c>
      <c r="V103" s="69">
        <v>235558441.53</v>
      </c>
      <c r="W103" s="68">
        <v>25</v>
      </c>
      <c r="X103" s="69">
        <v>58375062.670000002</v>
      </c>
      <c r="Y103" s="79">
        <f>I103+M103+Q103+U103</f>
        <v>36653724</v>
      </c>
      <c r="Z103" s="80">
        <f>J103+N103+R103+V103</f>
        <v>235558441.53</v>
      </c>
      <c r="AA103" s="137">
        <v>25</v>
      </c>
      <c r="AB103" s="80">
        <f>L103+P103+T103+X103</f>
        <v>58375062.670000002</v>
      </c>
      <c r="AC103" s="123"/>
    </row>
    <row r="104" spans="1:30" ht="16.5" hidden="1" customHeight="1">
      <c r="A104" s="66"/>
      <c r="B104" s="91"/>
      <c r="C104" s="73"/>
      <c r="D104" s="73"/>
      <c r="E104" s="73"/>
      <c r="F104" s="73"/>
      <c r="G104" s="73"/>
      <c r="H104" s="66"/>
      <c r="I104" s="148"/>
      <c r="J104" s="75"/>
      <c r="K104" s="58"/>
      <c r="L104" s="75"/>
      <c r="M104" s="58"/>
      <c r="N104" s="58"/>
      <c r="O104" s="67"/>
      <c r="P104" s="75"/>
      <c r="Q104" s="148"/>
      <c r="R104" s="75"/>
      <c r="S104" s="75"/>
      <c r="T104" s="75"/>
      <c r="U104" s="68"/>
      <c r="V104" s="69"/>
      <c r="W104" s="68">
        <v>15</v>
      </c>
      <c r="X104" s="69"/>
      <c r="Y104" s="79"/>
      <c r="Z104" s="79"/>
      <c r="AA104" s="137"/>
      <c r="AB104" s="80"/>
      <c r="AC104" s="123"/>
    </row>
    <row r="105" spans="1:30" ht="16.5" hidden="1" customHeight="1">
      <c r="A105" s="66"/>
      <c r="B105" s="91"/>
      <c r="C105" s="73"/>
      <c r="D105" s="73"/>
      <c r="E105" s="73"/>
      <c r="F105" s="73"/>
      <c r="G105" s="73"/>
      <c r="H105" s="74"/>
      <c r="I105" s="148"/>
      <c r="J105" s="75"/>
      <c r="K105" s="58"/>
      <c r="L105" s="58"/>
      <c r="M105" s="58"/>
      <c r="N105" s="75"/>
      <c r="O105" s="67"/>
      <c r="P105" s="75"/>
      <c r="Q105" s="148"/>
      <c r="R105" s="75"/>
      <c r="S105" s="75"/>
      <c r="T105" s="75"/>
      <c r="U105" s="68"/>
      <c r="V105" s="68"/>
      <c r="W105" s="68"/>
      <c r="X105" s="69"/>
      <c r="Y105" s="79"/>
      <c r="Z105" s="79"/>
      <c r="AA105" s="137"/>
      <c r="AB105" s="80"/>
      <c r="AC105" s="123"/>
    </row>
    <row r="106" spans="1:30" ht="15.75" hidden="1" customHeight="1">
      <c r="A106" s="66"/>
      <c r="B106" s="91" t="s">
        <v>108</v>
      </c>
      <c r="C106" s="84" t="s">
        <v>109</v>
      </c>
      <c r="D106" s="84"/>
      <c r="E106" s="84"/>
      <c r="F106" s="84"/>
      <c r="G106" s="84"/>
      <c r="H106" s="66"/>
      <c r="I106" s="148"/>
      <c r="J106" s="58"/>
      <c r="K106" s="138"/>
      <c r="L106" s="75"/>
      <c r="M106" s="58"/>
      <c r="N106" s="75"/>
      <c r="O106" s="67"/>
      <c r="P106" s="75"/>
      <c r="Q106" s="148"/>
      <c r="R106" s="75"/>
      <c r="S106" s="75"/>
      <c r="T106" s="75"/>
      <c r="U106" s="68">
        <v>10770170</v>
      </c>
      <c r="V106" s="69">
        <v>77579629.25</v>
      </c>
      <c r="W106" s="68">
        <v>25</v>
      </c>
      <c r="X106" s="69">
        <f>18191576.79+10732.78+5365.79+6273.89-625186.71</f>
        <v>17588762.539999999</v>
      </c>
      <c r="Y106" s="79">
        <f t="shared" ref="Y106:Z116" si="7">I106+M106+Q106+U106</f>
        <v>10770170</v>
      </c>
      <c r="Z106" s="80">
        <f t="shared" si="7"/>
        <v>77579629.25</v>
      </c>
      <c r="AA106" s="137">
        <v>25</v>
      </c>
      <c r="AB106" s="80">
        <f t="shared" ref="AB106:AB116" si="8">L106+P106+T106+X106</f>
        <v>17588762.539999999</v>
      </c>
      <c r="AC106" s="123"/>
      <c r="AD106" s="141"/>
    </row>
    <row r="107" spans="1:30" ht="15.75" hidden="1" customHeight="1">
      <c r="A107" s="66"/>
      <c r="B107" s="91"/>
      <c r="C107" s="84"/>
      <c r="D107" s="84"/>
      <c r="E107" s="84"/>
      <c r="F107" s="84"/>
      <c r="G107" s="84"/>
      <c r="H107" s="66"/>
      <c r="I107" s="148"/>
      <c r="J107" s="75"/>
      <c r="K107" s="58"/>
      <c r="L107" s="75"/>
      <c r="M107" s="58"/>
      <c r="N107" s="75"/>
      <c r="O107" s="67"/>
      <c r="P107" s="75"/>
      <c r="Q107" s="148"/>
      <c r="R107" s="75"/>
      <c r="S107" s="75"/>
      <c r="T107" s="75"/>
      <c r="U107" s="68">
        <v>1056233</v>
      </c>
      <c r="V107" s="69">
        <v>6800990.3799999999</v>
      </c>
      <c r="W107" s="68">
        <v>15</v>
      </c>
      <c r="X107" s="69">
        <v>1722547.44</v>
      </c>
      <c r="Y107" s="79">
        <f t="shared" si="7"/>
        <v>1056233</v>
      </c>
      <c r="Z107" s="80">
        <f t="shared" si="7"/>
        <v>6800990.3799999999</v>
      </c>
      <c r="AA107" s="137">
        <v>15</v>
      </c>
      <c r="AB107" s="80">
        <f t="shared" si="8"/>
        <v>1722547.44</v>
      </c>
      <c r="AC107" s="123"/>
    </row>
    <row r="108" spans="1:30" ht="15.75" hidden="1" customHeight="1">
      <c r="A108" s="66"/>
      <c r="B108" s="91"/>
      <c r="C108" s="84"/>
      <c r="D108" s="84"/>
      <c r="E108" s="84"/>
      <c r="F108" s="84"/>
      <c r="G108" s="84"/>
      <c r="H108" s="66"/>
      <c r="I108" s="148"/>
      <c r="J108" s="75"/>
      <c r="K108" s="58"/>
      <c r="L108" s="75"/>
      <c r="M108" s="58"/>
      <c r="N108" s="75"/>
      <c r="O108" s="67"/>
      <c r="P108" s="75"/>
      <c r="Q108" s="148"/>
      <c r="R108" s="75"/>
      <c r="S108" s="75"/>
      <c r="T108" s="75"/>
      <c r="U108" s="68">
        <v>342808</v>
      </c>
      <c r="V108" s="69">
        <v>2244599.04</v>
      </c>
      <c r="W108" s="68">
        <v>20</v>
      </c>
      <c r="X108" s="69">
        <v>452467.42</v>
      </c>
      <c r="Y108" s="79">
        <f t="shared" si="7"/>
        <v>342808</v>
      </c>
      <c r="Z108" s="80">
        <f t="shared" si="7"/>
        <v>2244599.04</v>
      </c>
      <c r="AA108" s="137">
        <v>20</v>
      </c>
      <c r="AB108" s="80">
        <f t="shared" si="8"/>
        <v>452467.42</v>
      </c>
      <c r="AC108" s="123"/>
    </row>
    <row r="109" spans="1:30" ht="30.75" hidden="1" customHeight="1">
      <c r="A109" s="66"/>
      <c r="B109" s="91" t="s">
        <v>110</v>
      </c>
      <c r="C109" s="91" t="s">
        <v>111</v>
      </c>
      <c r="D109" s="91"/>
      <c r="E109" s="91"/>
      <c r="F109" s="91"/>
      <c r="G109" s="91"/>
      <c r="H109" s="183"/>
      <c r="I109" s="58"/>
      <c r="J109" s="75"/>
      <c r="K109" s="58"/>
      <c r="L109" s="75"/>
      <c r="M109" s="58"/>
      <c r="N109" s="75"/>
      <c r="O109" s="58"/>
      <c r="P109" s="75"/>
      <c r="Q109" s="58"/>
      <c r="R109" s="75"/>
      <c r="S109" s="75"/>
      <c r="T109" s="75"/>
      <c r="U109" s="68">
        <v>0</v>
      </c>
      <c r="V109" s="69">
        <v>0</v>
      </c>
      <c r="W109" s="136">
        <v>0</v>
      </c>
      <c r="X109" s="69">
        <v>0</v>
      </c>
      <c r="Y109" s="79">
        <f t="shared" si="7"/>
        <v>0</v>
      </c>
      <c r="Z109" s="80">
        <f t="shared" si="7"/>
        <v>0</v>
      </c>
      <c r="AA109" s="137">
        <v>0</v>
      </c>
      <c r="AB109" s="80">
        <f t="shared" si="8"/>
        <v>0</v>
      </c>
      <c r="AC109" s="123"/>
    </row>
    <row r="110" spans="1:30" ht="30.75" hidden="1" customHeight="1">
      <c r="A110" s="66"/>
      <c r="B110" s="91"/>
      <c r="C110" s="91"/>
      <c r="D110" s="91"/>
      <c r="E110" s="91"/>
      <c r="F110" s="91"/>
      <c r="G110" s="91"/>
      <c r="H110" s="183"/>
      <c r="I110" s="58"/>
      <c r="J110" s="75"/>
      <c r="K110" s="58"/>
      <c r="L110" s="75"/>
      <c r="M110" s="58"/>
      <c r="N110" s="75"/>
      <c r="O110" s="58"/>
      <c r="P110" s="75"/>
      <c r="Q110" s="58"/>
      <c r="R110" s="75"/>
      <c r="S110" s="75"/>
      <c r="T110" s="75"/>
      <c r="U110" s="68"/>
      <c r="V110" s="69"/>
      <c r="W110" s="136">
        <v>5</v>
      </c>
      <c r="X110" s="69"/>
      <c r="Y110" s="79">
        <f t="shared" si="7"/>
        <v>0</v>
      </c>
      <c r="Z110" s="80">
        <f t="shared" si="7"/>
        <v>0</v>
      </c>
      <c r="AA110" s="137">
        <v>5</v>
      </c>
      <c r="AB110" s="80">
        <f t="shared" si="8"/>
        <v>0</v>
      </c>
      <c r="AC110" s="123"/>
    </row>
    <row r="111" spans="1:30" ht="30.75" hidden="1" customHeight="1">
      <c r="A111" s="66"/>
      <c r="B111" s="91"/>
      <c r="C111" s="91"/>
      <c r="D111" s="91"/>
      <c r="E111" s="91"/>
      <c r="F111" s="91"/>
      <c r="G111" s="91"/>
      <c r="H111" s="183"/>
      <c r="I111" s="58"/>
      <c r="J111" s="75"/>
      <c r="K111" s="58"/>
      <c r="L111" s="75"/>
      <c r="M111" s="58"/>
      <c r="N111" s="75"/>
      <c r="O111" s="58"/>
      <c r="P111" s="75"/>
      <c r="Q111" s="58"/>
      <c r="R111" s="75"/>
      <c r="S111" s="75"/>
      <c r="T111" s="75"/>
      <c r="U111" s="68"/>
      <c r="V111" s="69"/>
      <c r="W111" s="136"/>
      <c r="X111" s="69">
        <v>0</v>
      </c>
      <c r="Y111" s="79">
        <f t="shared" si="7"/>
        <v>0</v>
      </c>
      <c r="Z111" s="80">
        <f t="shared" si="7"/>
        <v>0</v>
      </c>
      <c r="AA111" s="137">
        <v>7.5</v>
      </c>
      <c r="AB111" s="80">
        <f t="shared" si="8"/>
        <v>0</v>
      </c>
      <c r="AC111" s="123"/>
    </row>
    <row r="112" spans="1:30" ht="16.5" hidden="1" customHeight="1">
      <c r="A112" s="66"/>
      <c r="B112" s="91"/>
      <c r="C112" s="91"/>
      <c r="D112" s="91"/>
      <c r="E112" s="91"/>
      <c r="F112" s="91"/>
      <c r="G112" s="91"/>
      <c r="H112" s="66"/>
      <c r="I112" s="58"/>
      <c r="J112" s="75"/>
      <c r="K112" s="58"/>
      <c r="L112" s="75"/>
      <c r="M112" s="58"/>
      <c r="N112" s="75"/>
      <c r="O112" s="58"/>
      <c r="P112" s="75"/>
      <c r="Q112" s="58"/>
      <c r="R112" s="75"/>
      <c r="S112" s="75"/>
      <c r="T112" s="75"/>
      <c r="U112" s="68">
        <v>508253</v>
      </c>
      <c r="V112" s="69">
        <v>2794221.6</v>
      </c>
      <c r="W112" s="136">
        <v>10</v>
      </c>
      <c r="X112" s="69">
        <v>257941.15</v>
      </c>
      <c r="Y112" s="79">
        <f t="shared" si="7"/>
        <v>508253</v>
      </c>
      <c r="Z112" s="80">
        <f t="shared" si="7"/>
        <v>2794221.6</v>
      </c>
      <c r="AA112" s="137">
        <v>10</v>
      </c>
      <c r="AB112" s="80">
        <f t="shared" si="8"/>
        <v>257941.15</v>
      </c>
      <c r="AC112" s="123"/>
    </row>
    <row r="113" spans="1:41" ht="16.5" hidden="1" customHeight="1">
      <c r="A113" s="66"/>
      <c r="B113" s="91"/>
      <c r="C113" s="91"/>
      <c r="D113" s="91"/>
      <c r="E113" s="91"/>
      <c r="F113" s="91"/>
      <c r="G113" s="91"/>
      <c r="H113" s="66"/>
      <c r="I113" s="58"/>
      <c r="J113" s="75"/>
      <c r="K113" s="58"/>
      <c r="L113" s="75"/>
      <c r="M113" s="58"/>
      <c r="N113" s="75"/>
      <c r="O113" s="58"/>
      <c r="P113" s="75"/>
      <c r="Q113" s="58"/>
      <c r="R113" s="75"/>
      <c r="S113" s="75"/>
      <c r="T113" s="75"/>
      <c r="U113" s="68"/>
      <c r="V113" s="69"/>
      <c r="W113" s="136">
        <v>11.25</v>
      </c>
      <c r="X113" s="69"/>
      <c r="Y113" s="79">
        <f t="shared" si="7"/>
        <v>0</v>
      </c>
      <c r="Z113" s="80">
        <f t="shared" si="7"/>
        <v>0</v>
      </c>
      <c r="AA113" s="137">
        <v>11.25</v>
      </c>
      <c r="AB113" s="80">
        <f t="shared" si="8"/>
        <v>0</v>
      </c>
      <c r="AC113" s="123"/>
    </row>
    <row r="114" spans="1:41" ht="16.5" hidden="1" customHeight="1">
      <c r="A114" s="66"/>
      <c r="B114" s="91"/>
      <c r="C114" s="91"/>
      <c r="D114" s="91"/>
      <c r="E114" s="91"/>
      <c r="F114" s="91"/>
      <c r="G114" s="91"/>
      <c r="H114" s="66"/>
      <c r="I114" s="58"/>
      <c r="J114" s="75"/>
      <c r="K114" s="58"/>
      <c r="L114" s="75"/>
      <c r="M114" s="58"/>
      <c r="N114" s="75"/>
      <c r="O114" s="58"/>
      <c r="P114" s="75"/>
      <c r="Q114" s="58"/>
      <c r="R114" s="75"/>
      <c r="S114" s="75"/>
      <c r="T114" s="75"/>
      <c r="U114" s="68">
        <v>0</v>
      </c>
      <c r="V114" s="69">
        <v>0</v>
      </c>
      <c r="W114" s="136">
        <v>15</v>
      </c>
      <c r="X114" s="69">
        <v>0</v>
      </c>
      <c r="Y114" s="79">
        <f t="shared" si="7"/>
        <v>0</v>
      </c>
      <c r="Z114" s="80">
        <f t="shared" si="7"/>
        <v>0</v>
      </c>
      <c r="AA114" s="137">
        <v>15</v>
      </c>
      <c r="AB114" s="80">
        <f t="shared" si="8"/>
        <v>0</v>
      </c>
      <c r="AC114" s="123"/>
    </row>
    <row r="115" spans="1:41" ht="16.5" hidden="1" customHeight="1">
      <c r="A115" s="66"/>
      <c r="B115" s="91"/>
      <c r="C115" s="91"/>
      <c r="D115" s="91"/>
      <c r="E115" s="91"/>
      <c r="F115" s="91"/>
      <c r="G115" s="91"/>
      <c r="H115" s="66"/>
      <c r="I115" s="58"/>
      <c r="J115" s="75"/>
      <c r="K115" s="58"/>
      <c r="L115" s="75"/>
      <c r="M115" s="58"/>
      <c r="N115" s="75"/>
      <c r="O115" s="58"/>
      <c r="P115" s="75"/>
      <c r="Q115" s="58"/>
      <c r="R115" s="75"/>
      <c r="S115" s="75"/>
      <c r="T115" s="75"/>
      <c r="U115" s="68">
        <v>0</v>
      </c>
      <c r="V115" s="69">
        <v>0</v>
      </c>
      <c r="W115" s="136">
        <v>20</v>
      </c>
      <c r="X115" s="69">
        <v>0</v>
      </c>
      <c r="Y115" s="79">
        <f t="shared" si="7"/>
        <v>0</v>
      </c>
      <c r="Z115" s="80">
        <f t="shared" si="7"/>
        <v>0</v>
      </c>
      <c r="AA115" s="137">
        <v>20</v>
      </c>
      <c r="AB115" s="80">
        <f t="shared" si="8"/>
        <v>0</v>
      </c>
      <c r="AC115" s="123"/>
    </row>
    <row r="116" spans="1:41" ht="16.5" hidden="1" customHeight="1">
      <c r="A116" s="66"/>
      <c r="B116" s="91"/>
      <c r="C116" s="91"/>
      <c r="D116" s="91"/>
      <c r="E116" s="91"/>
      <c r="F116" s="91"/>
      <c r="G116" s="91"/>
      <c r="H116" s="66"/>
      <c r="I116" s="58"/>
      <c r="J116" s="75"/>
      <c r="K116" s="58"/>
      <c r="L116" s="75"/>
      <c r="M116" s="58"/>
      <c r="N116" s="75"/>
      <c r="O116" s="58"/>
      <c r="P116" s="75"/>
      <c r="Q116" s="58"/>
      <c r="R116" s="75"/>
      <c r="S116" s="75"/>
      <c r="T116" s="75"/>
      <c r="U116" s="68">
        <f>2960739+526</f>
        <v>2961265</v>
      </c>
      <c r="V116" s="69">
        <f>30595294.33+6681</f>
        <v>30601975.329999998</v>
      </c>
      <c r="W116" s="136">
        <v>25</v>
      </c>
      <c r="X116" s="69">
        <f>7519428.25+502</f>
        <v>7519930.25</v>
      </c>
      <c r="Y116" s="79">
        <f t="shared" si="7"/>
        <v>2961265</v>
      </c>
      <c r="Z116" s="80">
        <f t="shared" si="7"/>
        <v>30601975.329999998</v>
      </c>
      <c r="AA116" s="137">
        <v>25</v>
      </c>
      <c r="AB116" s="80">
        <f t="shared" si="8"/>
        <v>7519930.25</v>
      </c>
      <c r="AC116" s="123"/>
    </row>
    <row r="117" spans="1:41" ht="16.5" hidden="1" customHeight="1">
      <c r="A117" s="66"/>
      <c r="B117" s="91"/>
      <c r="C117" s="91"/>
      <c r="D117" s="91"/>
      <c r="E117" s="91"/>
      <c r="F117" s="91"/>
      <c r="G117" s="91"/>
      <c r="H117" s="66"/>
      <c r="I117" s="58"/>
      <c r="J117" s="75"/>
      <c r="K117" s="58"/>
      <c r="L117" s="75"/>
      <c r="M117" s="58"/>
      <c r="N117" s="75"/>
      <c r="O117" s="58"/>
      <c r="P117" s="75"/>
      <c r="Q117" s="58"/>
      <c r="R117" s="75"/>
      <c r="S117" s="75"/>
      <c r="T117" s="75"/>
      <c r="U117" s="68"/>
      <c r="V117" s="69" t="s">
        <v>112</v>
      </c>
      <c r="W117" s="136"/>
      <c r="X117" s="69"/>
      <c r="Y117" s="79"/>
      <c r="Z117" s="80"/>
      <c r="AA117" s="137"/>
      <c r="AB117" s="80"/>
      <c r="AC117" s="123"/>
    </row>
    <row r="118" spans="1:41" ht="16.5" hidden="1" customHeight="1">
      <c r="A118" s="66"/>
      <c r="B118" s="91"/>
      <c r="C118" s="91"/>
      <c r="D118" s="91"/>
      <c r="E118" s="91"/>
      <c r="F118" s="91"/>
      <c r="G118" s="91"/>
      <c r="H118" s="66"/>
      <c r="I118" s="58"/>
      <c r="J118" s="75"/>
      <c r="K118" s="67"/>
      <c r="L118" s="58"/>
      <c r="M118" s="58"/>
      <c r="N118" s="75"/>
      <c r="O118" s="67"/>
      <c r="P118" s="75"/>
      <c r="Q118" s="58"/>
      <c r="R118" s="75"/>
      <c r="S118" s="75"/>
      <c r="T118" s="75"/>
      <c r="U118" s="68">
        <v>123698154</v>
      </c>
      <c r="V118" s="69">
        <v>537044753.82000005</v>
      </c>
      <c r="W118" s="151">
        <v>0</v>
      </c>
      <c r="X118" s="69">
        <v>0</v>
      </c>
      <c r="Y118" s="79">
        <f t="shared" ref="Y118:Z125" si="9">I118+M118+Q118+U118</f>
        <v>123698154</v>
      </c>
      <c r="Z118" s="80">
        <f t="shared" si="9"/>
        <v>537044753.82000005</v>
      </c>
      <c r="AA118" s="137">
        <v>0</v>
      </c>
      <c r="AB118" s="80">
        <f t="shared" ref="AB118:AB125" si="10">L118+P118+T118+X118</f>
        <v>0</v>
      </c>
      <c r="AC118" s="123"/>
    </row>
    <row r="119" spans="1:41" ht="16.5" hidden="1" customHeight="1">
      <c r="A119" s="66"/>
      <c r="B119" s="91"/>
      <c r="C119" s="91"/>
      <c r="D119" s="91"/>
      <c r="E119" s="91"/>
      <c r="F119" s="91"/>
      <c r="G119" s="91"/>
      <c r="H119" s="66"/>
      <c r="I119" s="58"/>
      <c r="J119" s="75"/>
      <c r="K119" s="67"/>
      <c r="L119" s="58"/>
      <c r="M119" s="58"/>
      <c r="N119" s="75"/>
      <c r="O119" s="67"/>
      <c r="P119" s="75"/>
      <c r="Q119" s="58"/>
      <c r="R119" s="75"/>
      <c r="S119" s="75"/>
      <c r="T119" s="75"/>
      <c r="U119" s="68">
        <v>15196</v>
      </c>
      <c r="V119" s="69">
        <v>103832.94</v>
      </c>
      <c r="W119" s="151">
        <v>5</v>
      </c>
      <c r="X119" s="69">
        <v>7787.47</v>
      </c>
      <c r="Y119" s="79">
        <f t="shared" si="9"/>
        <v>15196</v>
      </c>
      <c r="Z119" s="80">
        <f t="shared" si="9"/>
        <v>103832.94</v>
      </c>
      <c r="AA119" s="137">
        <v>5</v>
      </c>
      <c r="AB119" s="80">
        <f t="shared" si="10"/>
        <v>7787.47</v>
      </c>
      <c r="AC119" s="123"/>
    </row>
    <row r="120" spans="1:41" ht="16.5" hidden="1" customHeight="1">
      <c r="A120" s="66"/>
      <c r="B120" s="91"/>
      <c r="C120" s="91"/>
      <c r="D120" s="91"/>
      <c r="E120" s="91"/>
      <c r="F120" s="91"/>
      <c r="G120" s="91"/>
      <c r="H120" s="66"/>
      <c r="I120" s="58"/>
      <c r="J120" s="75"/>
      <c r="K120" s="67"/>
      <c r="L120" s="75"/>
      <c r="M120" s="58"/>
      <c r="N120" s="75"/>
      <c r="O120" s="67"/>
      <c r="P120" s="75"/>
      <c r="Q120" s="58"/>
      <c r="R120" s="75"/>
      <c r="S120" s="75"/>
      <c r="T120" s="75"/>
      <c r="U120" s="68">
        <v>581986</v>
      </c>
      <c r="V120" s="69">
        <v>4148916.69</v>
      </c>
      <c r="W120" s="151">
        <v>7.5</v>
      </c>
      <c r="X120" s="69">
        <v>311168.75</v>
      </c>
      <c r="Y120" s="79">
        <f t="shared" si="9"/>
        <v>581986</v>
      </c>
      <c r="Z120" s="80">
        <f t="shared" si="9"/>
        <v>4148916.69</v>
      </c>
      <c r="AA120" s="137">
        <v>7.5</v>
      </c>
      <c r="AB120" s="80">
        <f t="shared" si="10"/>
        <v>311168.75</v>
      </c>
      <c r="AC120" s="123"/>
    </row>
    <row r="121" spans="1:41" ht="16.5" hidden="1" customHeight="1">
      <c r="A121" s="66"/>
      <c r="B121" s="91"/>
      <c r="C121" s="91"/>
      <c r="D121" s="91"/>
      <c r="E121" s="91"/>
      <c r="F121" s="91"/>
      <c r="G121" s="91"/>
      <c r="H121" s="66"/>
      <c r="I121" s="58"/>
      <c r="J121" s="75"/>
      <c r="K121" s="67"/>
      <c r="L121" s="75"/>
      <c r="M121" s="58"/>
      <c r="N121" s="75"/>
      <c r="O121" s="67"/>
      <c r="P121" s="75"/>
      <c r="Q121" s="58"/>
      <c r="R121" s="75"/>
      <c r="S121" s="75"/>
      <c r="T121" s="75"/>
      <c r="U121" s="68">
        <v>33101306</v>
      </c>
      <c r="V121" s="69">
        <v>224033598.62</v>
      </c>
      <c r="W121" s="151">
        <v>10</v>
      </c>
      <c r="X121" s="69">
        <v>22403359.890000001</v>
      </c>
      <c r="Y121" s="79">
        <f t="shared" si="9"/>
        <v>33101306</v>
      </c>
      <c r="Z121" s="101">
        <f t="shared" si="9"/>
        <v>224033598.62</v>
      </c>
      <c r="AA121" s="137">
        <v>10</v>
      </c>
      <c r="AB121" s="101">
        <f t="shared" si="10"/>
        <v>22403359.890000001</v>
      </c>
      <c r="AC121" s="103"/>
    </row>
    <row r="122" spans="1:41" ht="16.5" hidden="1" customHeight="1">
      <c r="A122" s="66"/>
      <c r="B122" s="91"/>
      <c r="C122" s="91"/>
      <c r="D122" s="91"/>
      <c r="E122" s="91"/>
      <c r="F122" s="91"/>
      <c r="G122" s="91"/>
      <c r="H122" s="66"/>
      <c r="I122" s="58"/>
      <c r="J122" s="75"/>
      <c r="K122" s="67"/>
      <c r="L122" s="75"/>
      <c r="M122" s="58"/>
      <c r="N122" s="75"/>
      <c r="O122" s="67"/>
      <c r="P122" s="75"/>
      <c r="Q122" s="58"/>
      <c r="R122" s="75"/>
      <c r="S122" s="75"/>
      <c r="T122" s="75"/>
      <c r="U122" s="68">
        <v>36204</v>
      </c>
      <c r="V122" s="69">
        <v>232768.45</v>
      </c>
      <c r="W122" s="151">
        <v>11.25</v>
      </c>
      <c r="X122" s="69">
        <v>26186.45</v>
      </c>
      <c r="Y122" s="79">
        <f t="shared" si="9"/>
        <v>36204</v>
      </c>
      <c r="Z122" s="101">
        <f t="shared" si="9"/>
        <v>232768.45</v>
      </c>
      <c r="AA122" s="137">
        <v>11.25</v>
      </c>
      <c r="AB122" s="101">
        <f t="shared" si="10"/>
        <v>26186.45</v>
      </c>
      <c r="AC122" s="103"/>
    </row>
    <row r="123" spans="1:41" ht="16.5" hidden="1" customHeight="1">
      <c r="A123" s="66"/>
      <c r="B123" s="91"/>
      <c r="C123" s="91"/>
      <c r="D123" s="91"/>
      <c r="E123" s="91"/>
      <c r="F123" s="91"/>
      <c r="G123" s="91"/>
      <c r="H123" s="66"/>
      <c r="I123" s="58"/>
      <c r="J123" s="75"/>
      <c r="K123" s="67"/>
      <c r="L123" s="75"/>
      <c r="M123" s="58"/>
      <c r="N123" s="75"/>
      <c r="O123" s="67"/>
      <c r="P123" s="75"/>
      <c r="Q123" s="58"/>
      <c r="R123" s="75"/>
      <c r="S123" s="75"/>
      <c r="T123" s="75"/>
      <c r="U123" s="68">
        <v>2094921</v>
      </c>
      <c r="V123" s="69">
        <v>13804614.619999999</v>
      </c>
      <c r="W123" s="151">
        <v>20</v>
      </c>
      <c r="X123" s="69">
        <v>2760922.89</v>
      </c>
      <c r="Y123" s="79">
        <f t="shared" si="9"/>
        <v>2094921</v>
      </c>
      <c r="Z123" s="101">
        <f t="shared" si="9"/>
        <v>13804614.619999999</v>
      </c>
      <c r="AA123" s="137">
        <v>20</v>
      </c>
      <c r="AB123" s="101">
        <f t="shared" si="10"/>
        <v>2760922.89</v>
      </c>
      <c r="AC123" s="103"/>
    </row>
    <row r="124" spans="1:41" ht="16.5" hidden="1" customHeight="1">
      <c r="A124" s="66"/>
      <c r="B124" s="91"/>
      <c r="C124" s="91"/>
      <c r="D124" s="91"/>
      <c r="E124" s="91"/>
      <c r="F124" s="91"/>
      <c r="G124" s="91"/>
      <c r="H124" s="66"/>
      <c r="I124" s="58"/>
      <c r="J124" s="75"/>
      <c r="K124" s="67"/>
      <c r="L124" s="75"/>
      <c r="M124" s="58"/>
      <c r="N124" s="75"/>
      <c r="O124" s="67"/>
      <c r="P124" s="75"/>
      <c r="Q124" s="58"/>
      <c r="R124" s="75"/>
      <c r="S124" s="75"/>
      <c r="T124" s="75"/>
      <c r="U124" s="68">
        <v>12748148</v>
      </c>
      <c r="V124" s="69">
        <v>90413890.909999996</v>
      </c>
      <c r="W124" s="151">
        <v>25</v>
      </c>
      <c r="X124" s="69">
        <v>22603473.350000001</v>
      </c>
      <c r="Y124" s="79">
        <f t="shared" si="9"/>
        <v>12748148</v>
      </c>
      <c r="Z124" s="101">
        <f t="shared" si="9"/>
        <v>90413890.909999996</v>
      </c>
      <c r="AA124" s="137">
        <v>25</v>
      </c>
      <c r="AB124" s="101">
        <f t="shared" si="10"/>
        <v>22603473.350000001</v>
      </c>
      <c r="AC124" s="103"/>
    </row>
    <row r="125" spans="1:41" ht="16.5" hidden="1" customHeight="1">
      <c r="A125" s="66"/>
      <c r="B125" s="91"/>
      <c r="C125" s="91"/>
      <c r="D125" s="91"/>
      <c r="E125" s="91"/>
      <c r="F125" s="91"/>
      <c r="G125" s="91"/>
      <c r="H125" s="120"/>
      <c r="I125" s="68"/>
      <c r="J125" s="58"/>
      <c r="K125" s="58"/>
      <c r="L125" s="58"/>
      <c r="M125" s="67"/>
      <c r="N125" s="59"/>
      <c r="O125" s="58"/>
      <c r="P125" s="59"/>
      <c r="Q125" s="58"/>
      <c r="R125" s="75"/>
      <c r="S125" s="75"/>
      <c r="T125" s="75"/>
      <c r="U125" s="58">
        <v>0</v>
      </c>
      <c r="V125" s="75"/>
      <c r="W125" s="58"/>
      <c r="X125" s="75"/>
      <c r="Y125" s="79">
        <f t="shared" si="9"/>
        <v>0</v>
      </c>
      <c r="Z125" s="101">
        <f t="shared" si="9"/>
        <v>0</v>
      </c>
      <c r="AA125" s="81"/>
      <c r="AB125" s="101">
        <f t="shared" si="10"/>
        <v>0</v>
      </c>
      <c r="AC125" s="103"/>
    </row>
    <row r="126" spans="1:41" ht="16.5" hidden="1" customHeight="1">
      <c r="A126" s="66"/>
      <c r="B126" s="120"/>
      <c r="C126" s="91"/>
      <c r="D126" s="91"/>
      <c r="E126" s="91"/>
      <c r="F126" s="91"/>
      <c r="G126" s="91"/>
      <c r="H126" s="66"/>
      <c r="I126" s="58"/>
      <c r="J126" s="75"/>
      <c r="K126" s="58"/>
      <c r="L126" s="75"/>
      <c r="M126" s="156"/>
      <c r="N126" s="75"/>
      <c r="O126" s="75"/>
      <c r="P126" s="75"/>
      <c r="Q126" s="156"/>
      <c r="R126" s="75"/>
      <c r="S126" s="75"/>
      <c r="T126" s="75"/>
      <c r="U126" s="156">
        <f>SUM(U34:U125)</f>
        <v>2145380873</v>
      </c>
      <c r="V126" s="75">
        <f>SUM(V34:V125)</f>
        <v>11869003135.450005</v>
      </c>
      <c r="W126" s="75"/>
      <c r="X126" s="75">
        <f>SUM(X34:X125)</f>
        <v>1375987959.8000004</v>
      </c>
      <c r="Y126" s="184" t="e">
        <f>SUM(Y34:Y125)</f>
        <v>#REF!</v>
      </c>
      <c r="Z126" s="80" t="e">
        <f>SUM(Z34:Z125)</f>
        <v>#REF!</v>
      </c>
      <c r="AA126" s="80"/>
      <c r="AB126" s="80">
        <f>SUM(AB34:AB125)</f>
        <v>2153069528.6200004</v>
      </c>
      <c r="AC126" s="123"/>
    </row>
    <row r="127" spans="1:41" s="2" customFormat="1" ht="42" customHeight="1">
      <c r="A127" s="70"/>
      <c r="B127" s="185"/>
      <c r="C127" s="186" t="s">
        <v>113</v>
      </c>
      <c r="D127" s="186"/>
      <c r="E127" s="186"/>
      <c r="F127" s="186"/>
      <c r="G127" s="186"/>
      <c r="H127" s="187"/>
      <c r="I127" s="156"/>
      <c r="J127" s="75"/>
      <c r="K127" s="156"/>
      <c r="L127" s="75"/>
      <c r="M127" s="156"/>
      <c r="N127" s="75"/>
      <c r="O127" s="75"/>
      <c r="P127" s="75"/>
      <c r="Q127" s="156">
        <f>Q30+Q93</f>
        <v>1980654494</v>
      </c>
      <c r="R127" s="75">
        <f>R30+R93</f>
        <v>12077645795.519997</v>
      </c>
      <c r="S127" s="75">
        <f>S30+S93</f>
        <v>0</v>
      </c>
      <c r="T127" s="75">
        <f>T30+T93</f>
        <v>941493055.07000017</v>
      </c>
      <c r="U127" s="156">
        <f>U30+U94</f>
        <v>1159784405</v>
      </c>
      <c r="V127" s="75">
        <f>V30+V94</f>
        <v>5691737932.4200001</v>
      </c>
      <c r="W127" s="75"/>
      <c r="X127" s="75">
        <f>X30+X94</f>
        <v>606117519.02999997</v>
      </c>
      <c r="Y127" s="184">
        <f>Y30+Y94</f>
        <v>1526971067</v>
      </c>
      <c r="Z127" s="80">
        <f>Z30+Z94</f>
        <v>6614593913.0799999</v>
      </c>
      <c r="AA127" s="133">
        <v>0</v>
      </c>
      <c r="AB127" s="101">
        <f>AB30+AB94</f>
        <v>606117519.02999997</v>
      </c>
      <c r="AC127" s="103"/>
      <c r="AD127"/>
      <c r="AE127"/>
      <c r="AF127"/>
      <c r="AG127"/>
      <c r="AH127"/>
      <c r="AI127"/>
      <c r="AJ127"/>
      <c r="AK127"/>
      <c r="AL127"/>
      <c r="AM127"/>
      <c r="AN127"/>
      <c r="AO127"/>
    </row>
    <row r="128" spans="1:41" ht="39" customHeight="1">
      <c r="A128" s="66"/>
      <c r="B128" s="66"/>
      <c r="C128" s="66"/>
      <c r="D128" s="73" t="s">
        <v>114</v>
      </c>
      <c r="E128" s="73"/>
      <c r="F128" s="73"/>
      <c r="G128" s="73"/>
      <c r="H128" s="66"/>
      <c r="I128" s="66"/>
      <c r="J128" s="66"/>
      <c r="K128" s="66"/>
      <c r="L128" s="58"/>
      <c r="M128" s="66"/>
      <c r="N128" s="66"/>
      <c r="O128" s="66"/>
      <c r="P128" s="70"/>
      <c r="Q128" s="68"/>
      <c r="R128" s="69"/>
      <c r="S128" s="121"/>
      <c r="T128" s="69"/>
      <c r="U128" s="68"/>
      <c r="V128" s="68"/>
      <c r="W128" s="68"/>
      <c r="X128" s="68"/>
      <c r="Y128" s="81"/>
      <c r="Z128" s="81"/>
      <c r="AA128" s="81"/>
      <c r="AB128" s="81"/>
      <c r="AC128" s="132"/>
    </row>
    <row r="129" spans="1:33" ht="16.5">
      <c r="A129" s="66"/>
      <c r="B129" s="66"/>
      <c r="C129" s="28" t="s">
        <v>115</v>
      </c>
      <c r="D129" s="28"/>
      <c r="E129" s="28"/>
      <c r="F129" s="28"/>
      <c r="G129" s="28"/>
      <c r="H129" s="66"/>
      <c r="I129" s="66"/>
      <c r="J129" s="66"/>
      <c r="K129" s="66"/>
      <c r="L129" s="75"/>
      <c r="M129" s="66"/>
      <c r="N129" s="66"/>
      <c r="O129" s="66"/>
      <c r="P129" s="69"/>
      <c r="Q129" s="68"/>
      <c r="R129" s="69"/>
      <c r="S129" s="121"/>
      <c r="T129" s="77">
        <v>49735</v>
      </c>
      <c r="U129" s="68"/>
      <c r="V129" s="68"/>
      <c r="W129" s="68"/>
      <c r="X129" s="69">
        <v>-675964.11</v>
      </c>
      <c r="Y129" s="79"/>
      <c r="Z129" s="79"/>
      <c r="AA129" s="81"/>
      <c r="AB129" s="80">
        <f>L129+P129+T129+X129</f>
        <v>-626229.11</v>
      </c>
      <c r="AC129" s="123"/>
    </row>
    <row r="130" spans="1:33" ht="16.5">
      <c r="A130" s="66"/>
      <c r="B130" s="66"/>
      <c r="C130" s="28" t="s">
        <v>116</v>
      </c>
      <c r="D130" s="28"/>
      <c r="E130" s="28"/>
      <c r="F130" s="28"/>
      <c r="G130" s="28"/>
      <c r="H130" s="66"/>
      <c r="I130" s="66"/>
      <c r="J130" s="66"/>
      <c r="K130" s="66"/>
      <c r="L130" s="75"/>
      <c r="M130" s="66"/>
      <c r="N130" s="66"/>
      <c r="O130" s="66"/>
      <c r="P130" s="69"/>
      <c r="Q130" s="68"/>
      <c r="R130" s="69"/>
      <c r="S130" s="121"/>
      <c r="T130" s="77">
        <v>-2157370.48</v>
      </c>
      <c r="U130" s="68"/>
      <c r="V130" s="68"/>
      <c r="W130" s="68"/>
      <c r="X130" s="69">
        <v>-116217.51</v>
      </c>
      <c r="Y130" s="79"/>
      <c r="Z130" s="79"/>
      <c r="AA130" s="81"/>
      <c r="AB130" s="80">
        <f>L130+P130+T130+X130</f>
        <v>-2273587.9899999998</v>
      </c>
      <c r="AC130" s="123"/>
    </row>
    <row r="131" spans="1:33" ht="16.5">
      <c r="A131" s="66"/>
      <c r="B131" s="66"/>
      <c r="C131" s="66"/>
      <c r="D131" s="28"/>
      <c r="E131" s="28"/>
      <c r="F131" s="28"/>
      <c r="G131" s="28"/>
      <c r="H131" s="66"/>
      <c r="I131" s="66"/>
      <c r="J131" s="66"/>
      <c r="K131" s="66"/>
      <c r="L131" s="75"/>
      <c r="M131" s="66"/>
      <c r="N131" s="66"/>
      <c r="O131" s="66"/>
      <c r="P131" s="78"/>
      <c r="Q131" s="78">
        <f>Q127+Q129+Q130</f>
        <v>1980654494</v>
      </c>
      <c r="R131" s="78">
        <f>R127+R129+R130</f>
        <v>12077645795.519997</v>
      </c>
      <c r="S131" s="188"/>
      <c r="T131" s="78">
        <f>T127+T129+T130</f>
        <v>939385419.59000015</v>
      </c>
      <c r="U131" s="68"/>
      <c r="V131" s="68"/>
      <c r="W131" s="68"/>
      <c r="X131" s="78">
        <f>X127+X129+X130</f>
        <v>605325337.40999997</v>
      </c>
      <c r="Y131" s="189"/>
      <c r="Z131" s="101"/>
      <c r="AA131" s="101"/>
      <c r="AB131" s="101"/>
      <c r="AC131" s="103"/>
    </row>
    <row r="132" spans="1:33" ht="31.5" customHeight="1">
      <c r="A132" s="28" t="s">
        <v>31</v>
      </c>
      <c r="B132" s="28"/>
      <c r="C132" s="120" t="s">
        <v>33</v>
      </c>
      <c r="D132" s="73" t="s">
        <v>114</v>
      </c>
      <c r="E132" s="73"/>
      <c r="F132" s="73"/>
      <c r="G132" s="73"/>
      <c r="H132" s="74"/>
      <c r="I132" s="76"/>
      <c r="J132" s="76"/>
      <c r="K132" s="76"/>
      <c r="L132" s="76"/>
      <c r="M132" s="66"/>
      <c r="N132" s="66"/>
      <c r="O132" s="66"/>
      <c r="P132" s="75"/>
      <c r="Q132" s="68"/>
      <c r="R132" s="69"/>
      <c r="S132" s="121"/>
      <c r="T132" s="69"/>
      <c r="U132" s="68"/>
      <c r="V132" s="68"/>
      <c r="W132" s="68"/>
      <c r="X132" s="68"/>
      <c r="Y132" s="79"/>
      <c r="Z132" s="79"/>
      <c r="AA132" s="81"/>
      <c r="AB132" s="80"/>
      <c r="AC132" s="123"/>
    </row>
    <row r="133" spans="1:33" ht="30" customHeight="1">
      <c r="A133" s="66"/>
      <c r="B133" s="66"/>
      <c r="C133" s="120" t="s">
        <v>36</v>
      </c>
      <c r="D133" s="73" t="s">
        <v>117</v>
      </c>
      <c r="E133" s="73"/>
      <c r="F133" s="73"/>
      <c r="G133" s="73"/>
      <c r="H133" s="74"/>
      <c r="I133" s="76"/>
      <c r="J133" s="76"/>
      <c r="K133" s="76"/>
      <c r="L133" s="76"/>
      <c r="M133" s="66"/>
      <c r="N133" s="66"/>
      <c r="O133" s="66"/>
      <c r="P133" s="75"/>
      <c r="Q133" s="68"/>
      <c r="R133" s="69"/>
      <c r="S133" s="121"/>
      <c r="T133" s="69"/>
      <c r="U133" s="68"/>
      <c r="V133" s="68"/>
      <c r="W133" s="68"/>
      <c r="X133" s="68"/>
      <c r="Y133" s="79"/>
      <c r="Z133" s="79"/>
      <c r="AA133" s="81"/>
      <c r="AB133" s="80"/>
      <c r="AC133" s="123"/>
    </row>
    <row r="134" spans="1:33" ht="20.25" customHeight="1">
      <c r="A134" s="28" t="s">
        <v>118</v>
      </c>
      <c r="B134" s="28"/>
      <c r="C134" s="73" t="s">
        <v>119</v>
      </c>
      <c r="D134" s="73"/>
      <c r="E134" s="73"/>
      <c r="F134" s="73"/>
      <c r="G134" s="73"/>
      <c r="H134" s="74"/>
      <c r="I134" s="76"/>
      <c r="J134" s="76"/>
      <c r="K134" s="76"/>
      <c r="L134" s="76"/>
      <c r="M134" s="66"/>
      <c r="N134" s="66"/>
      <c r="O134" s="66"/>
      <c r="P134" s="75"/>
      <c r="Q134" s="68"/>
      <c r="R134" s="69"/>
      <c r="S134" s="121"/>
      <c r="T134" s="69"/>
      <c r="U134" s="68"/>
      <c r="V134" s="68"/>
      <c r="W134" s="68"/>
      <c r="X134" s="68"/>
      <c r="Y134" s="79"/>
      <c r="Z134" s="79"/>
      <c r="AA134" s="81"/>
      <c r="AB134" s="80"/>
      <c r="AC134" s="123"/>
    </row>
    <row r="135" spans="1:33" ht="42" customHeight="1">
      <c r="A135" s="66"/>
      <c r="B135" s="66"/>
      <c r="C135" s="28" t="s">
        <v>120</v>
      </c>
      <c r="D135" s="28"/>
      <c r="E135" s="28"/>
      <c r="F135" s="28"/>
      <c r="G135" s="28"/>
      <c r="H135" s="76"/>
      <c r="I135" s="76"/>
      <c r="J135" s="76"/>
      <c r="K135" s="76"/>
      <c r="L135" s="75"/>
      <c r="M135" s="76"/>
      <c r="N135" s="76"/>
      <c r="O135" s="76"/>
      <c r="P135" s="75"/>
      <c r="Q135" s="69"/>
      <c r="R135" s="69"/>
      <c r="S135" s="121"/>
      <c r="T135" s="78">
        <f>T131</f>
        <v>939385419.59000015</v>
      </c>
      <c r="U135" s="68"/>
      <c r="V135" s="68"/>
      <c r="W135" s="68"/>
      <c r="X135" s="78">
        <f>X131</f>
        <v>605325337.40999997</v>
      </c>
      <c r="Y135" s="184">
        <f>Y127</f>
        <v>1526971067</v>
      </c>
      <c r="Z135" s="80">
        <f>Z127</f>
        <v>6614593913.0799999</v>
      </c>
      <c r="AA135" s="81"/>
      <c r="AB135" s="80">
        <f>AB127+AB129+AB130</f>
        <v>603217701.92999995</v>
      </c>
      <c r="AC135" s="123"/>
    </row>
    <row r="136" spans="1:33" ht="24.75" customHeight="1">
      <c r="A136" s="190"/>
      <c r="B136" s="190"/>
      <c r="C136" s="190"/>
      <c r="D136" s="190"/>
      <c r="E136" s="190"/>
      <c r="F136" s="190"/>
      <c r="G136" s="190"/>
      <c r="H136" s="190"/>
      <c r="I136" s="190"/>
      <c r="J136" s="190"/>
      <c r="K136" s="190"/>
      <c r="L136" s="190"/>
      <c r="M136" s="190"/>
      <c r="N136" s="190"/>
      <c r="O136" s="190"/>
      <c r="P136" s="190"/>
      <c r="Q136" s="190"/>
      <c r="R136" s="191"/>
      <c r="S136" s="191"/>
      <c r="T136" s="192"/>
      <c r="U136" s="190"/>
      <c r="V136" s="190"/>
      <c r="W136" s="190"/>
      <c r="X136" s="190"/>
      <c r="Y136" s="190"/>
      <c r="Z136" s="190"/>
      <c r="AA136" s="190"/>
      <c r="AB136" s="190"/>
      <c r="AC136" s="190"/>
    </row>
    <row r="137" spans="1:33" ht="61.5" customHeight="1">
      <c r="A137" s="190"/>
      <c r="B137" s="190"/>
      <c r="C137" s="124" t="s">
        <v>121</v>
      </c>
      <c r="D137" s="124"/>
      <c r="E137" s="124" t="s">
        <v>122</v>
      </c>
      <c r="F137" s="124"/>
      <c r="G137" s="193" t="s">
        <v>59</v>
      </c>
      <c r="H137" s="193"/>
      <c r="I137" s="127"/>
      <c r="J137" s="194"/>
      <c r="K137" s="194"/>
      <c r="L137" s="127"/>
      <c r="M137" s="127"/>
      <c r="N137" s="124"/>
      <c r="O137" s="124"/>
      <c r="P137" s="195"/>
      <c r="Q137" s="124" t="s">
        <v>60</v>
      </c>
      <c r="R137" s="124"/>
      <c r="S137" s="196"/>
      <c r="T137" s="196"/>
      <c r="U137" s="190"/>
      <c r="V137" s="190"/>
      <c r="W137" s="190"/>
      <c r="X137" s="190"/>
      <c r="Y137" s="190"/>
      <c r="Z137" s="190"/>
      <c r="AA137" s="190"/>
      <c r="AB137" s="190"/>
      <c r="AC137" s="190"/>
    </row>
    <row r="138" spans="1:33" ht="15.75">
      <c r="A138" s="190"/>
      <c r="B138" s="190"/>
      <c r="C138" s="190"/>
      <c r="D138" s="190"/>
      <c r="E138" s="190"/>
      <c r="F138" s="190"/>
      <c r="G138" s="190"/>
      <c r="H138" s="190"/>
      <c r="I138" s="190"/>
      <c r="J138" s="190"/>
      <c r="K138" s="190"/>
      <c r="L138" s="190"/>
      <c r="M138" s="190"/>
      <c r="N138" s="190"/>
      <c r="O138" s="190"/>
      <c r="P138" s="190"/>
      <c r="Q138" s="190"/>
      <c r="R138" s="191"/>
      <c r="S138" s="191"/>
      <c r="T138" s="191"/>
      <c r="U138" s="190"/>
      <c r="V138" s="190"/>
      <c r="W138" s="190"/>
      <c r="X138" s="190"/>
      <c r="Y138" s="190"/>
      <c r="Z138" s="190"/>
      <c r="AA138" s="190"/>
      <c r="AB138" s="190"/>
      <c r="AC138" s="190"/>
    </row>
    <row r="139" spans="1:33" ht="15.75">
      <c r="A139" s="197"/>
      <c r="B139" s="197"/>
      <c r="C139" s="197"/>
      <c r="D139" s="197"/>
      <c r="E139" s="197"/>
      <c r="F139" s="197"/>
      <c r="G139" s="197"/>
      <c r="H139" s="197"/>
      <c r="I139" s="197"/>
      <c r="J139" s="197"/>
      <c r="K139" s="197"/>
      <c r="L139" s="197"/>
      <c r="M139" s="197"/>
      <c r="N139" s="197"/>
      <c r="O139" s="197"/>
      <c r="P139" s="197"/>
      <c r="Q139" s="25"/>
      <c r="R139" s="198"/>
      <c r="S139" s="198"/>
      <c r="T139" s="198"/>
      <c r="U139" s="25"/>
      <c r="V139" s="25"/>
      <c r="W139" s="25"/>
      <c r="X139" s="25"/>
      <c r="Y139" s="25"/>
      <c r="Z139" s="25"/>
      <c r="AA139" s="25"/>
      <c r="AB139" s="198"/>
      <c r="AC139" s="198"/>
    </row>
    <row r="140" spans="1:33" ht="15.75">
      <c r="A140" s="197"/>
      <c r="B140" s="197"/>
      <c r="C140" s="197"/>
      <c r="D140" s="197"/>
      <c r="E140" s="197"/>
      <c r="F140" s="197"/>
      <c r="G140" s="197"/>
      <c r="H140" s="197"/>
      <c r="I140" s="197"/>
      <c r="J140" s="197"/>
      <c r="K140" s="197"/>
      <c r="L140" s="197"/>
      <c r="M140" s="197"/>
      <c r="N140" s="197"/>
      <c r="O140" s="197"/>
      <c r="P140" s="197"/>
      <c r="Q140" s="25"/>
      <c r="R140" s="198"/>
      <c r="S140" s="198"/>
      <c r="T140" s="198"/>
      <c r="U140" s="25"/>
      <c r="V140" s="25"/>
      <c r="W140" s="25"/>
      <c r="X140" s="25"/>
      <c r="Y140" s="25"/>
      <c r="Z140" s="25"/>
      <c r="AA140" s="25"/>
      <c r="AB140" s="25"/>
      <c r="AC140" s="25"/>
    </row>
    <row r="141" spans="1:33" ht="15.75">
      <c r="A141" s="197"/>
      <c r="B141" s="197"/>
      <c r="C141" s="197"/>
      <c r="D141" s="197"/>
      <c r="E141" s="197"/>
      <c r="F141" s="197"/>
      <c r="G141" s="197"/>
      <c r="H141" s="197"/>
      <c r="I141" s="197"/>
      <c r="J141" s="197"/>
      <c r="K141" s="197"/>
      <c r="L141" s="199"/>
      <c r="M141" s="197"/>
      <c r="N141" s="197"/>
      <c r="O141" s="197"/>
      <c r="P141" s="197"/>
      <c r="U141" s="25"/>
      <c r="V141" s="25"/>
      <c r="W141" s="25"/>
      <c r="X141" s="25"/>
      <c r="Y141" s="25"/>
      <c r="Z141" s="25"/>
      <c r="AA141" s="25"/>
      <c r="AB141" s="25"/>
      <c r="AC141" s="25"/>
    </row>
    <row r="142" spans="1:33" ht="15.75">
      <c r="A142" s="197"/>
      <c r="B142" s="197"/>
      <c r="C142" s="197"/>
      <c r="D142" s="197"/>
      <c r="E142" s="197"/>
      <c r="F142" s="197"/>
      <c r="G142" s="197"/>
      <c r="H142" s="197"/>
      <c r="I142" s="197">
        <v>1843792282</v>
      </c>
      <c r="J142" s="197">
        <v>10651748472.389999</v>
      </c>
      <c r="K142" s="197"/>
      <c r="L142" s="197">
        <v>1008524172.95</v>
      </c>
      <c r="M142" s="197"/>
      <c r="N142" s="197"/>
      <c r="O142" s="197"/>
      <c r="P142" s="197"/>
      <c r="Q142" s="200">
        <v>1980654494</v>
      </c>
      <c r="R142" s="200">
        <v>12077645795.52</v>
      </c>
      <c r="S142" s="1"/>
      <c r="T142" s="1">
        <v>939385419.59000003</v>
      </c>
      <c r="U142" s="25">
        <v>939385419.59000003</v>
      </c>
      <c r="V142" s="25"/>
      <c r="W142" s="25"/>
      <c r="X142" s="25"/>
      <c r="Y142" s="25"/>
      <c r="Z142" s="25"/>
      <c r="AA142" s="25"/>
      <c r="AB142" s="25"/>
      <c r="AC142" s="25"/>
    </row>
    <row r="143" spans="1:33" ht="18">
      <c r="A143" s="202"/>
      <c r="B143" s="202"/>
      <c r="C143" s="202"/>
      <c r="D143" s="202"/>
      <c r="E143" s="202"/>
      <c r="F143" s="202"/>
      <c r="G143" s="202"/>
      <c r="H143" s="202"/>
      <c r="I143" s="202"/>
      <c r="J143" s="202"/>
      <c r="K143" s="202"/>
      <c r="L143" s="202"/>
      <c r="M143" s="202"/>
      <c r="N143" s="202"/>
      <c r="O143" s="202"/>
      <c r="P143" s="202"/>
      <c r="Q143" s="203">
        <f>Q142-Q131</f>
        <v>0</v>
      </c>
      <c r="R143" s="203">
        <f>R142-R131</f>
        <v>0</v>
      </c>
      <c r="S143" s="203">
        <f>S142-S131</f>
        <v>0</v>
      </c>
      <c r="T143" s="203">
        <f>T142-T131</f>
        <v>0</v>
      </c>
      <c r="AD143" s="204"/>
      <c r="AG143" s="205"/>
    </row>
    <row r="144" spans="1:33" ht="18">
      <c r="A144" s="202"/>
      <c r="B144" s="202"/>
      <c r="C144" s="202"/>
      <c r="D144" s="202"/>
      <c r="E144" s="202"/>
      <c r="F144" s="202"/>
      <c r="G144" s="202"/>
      <c r="H144" s="202"/>
      <c r="I144" s="202"/>
      <c r="J144" s="202"/>
      <c r="K144" s="202"/>
      <c r="L144" s="202"/>
      <c r="M144" s="202"/>
      <c r="N144" s="202"/>
      <c r="O144" s="202"/>
      <c r="P144" s="202"/>
    </row>
    <row r="145" spans="1:16" ht="18">
      <c r="A145" s="202"/>
      <c r="B145" s="202"/>
      <c r="C145" s="202"/>
      <c r="D145" s="202"/>
      <c r="E145" s="202"/>
      <c r="F145" s="202"/>
      <c r="G145" s="202"/>
      <c r="H145" s="202"/>
      <c r="I145" s="202"/>
      <c r="J145" s="202"/>
      <c r="K145" s="202"/>
      <c r="L145" s="202"/>
      <c r="M145" s="202"/>
      <c r="N145" s="202"/>
      <c r="O145" s="202"/>
      <c r="P145" s="202"/>
    </row>
    <row r="146" spans="1:16" ht="18">
      <c r="A146" s="202"/>
      <c r="B146" s="202"/>
      <c r="C146" s="202"/>
      <c r="D146" s="202"/>
      <c r="E146" s="202"/>
      <c r="F146" s="202"/>
      <c r="G146" s="202"/>
      <c r="H146" s="202"/>
      <c r="I146" s="202"/>
      <c r="J146" s="202"/>
      <c r="K146" s="202"/>
      <c r="L146" s="202"/>
      <c r="M146" s="202"/>
      <c r="N146" s="202"/>
      <c r="O146" s="202"/>
      <c r="P146" s="202"/>
    </row>
    <row r="147" spans="1:16" ht="18">
      <c r="A147" s="202"/>
      <c r="B147" s="202"/>
      <c r="C147" s="202"/>
      <c r="D147" s="202"/>
      <c r="E147" s="202"/>
      <c r="F147" s="202"/>
      <c r="G147" s="202"/>
      <c r="H147" s="202"/>
      <c r="I147" s="202"/>
      <c r="J147" s="202"/>
      <c r="K147" s="202"/>
      <c r="L147" s="202"/>
      <c r="M147" s="202"/>
      <c r="N147" s="202"/>
      <c r="O147" s="202"/>
      <c r="P147" s="202"/>
    </row>
    <row r="148" spans="1:16" ht="18">
      <c r="A148" s="202"/>
      <c r="B148" s="202"/>
      <c r="C148" s="202"/>
      <c r="D148" s="202"/>
      <c r="E148" s="202"/>
      <c r="F148" s="202"/>
      <c r="G148" s="202"/>
      <c r="H148" s="202"/>
      <c r="I148" s="202"/>
      <c r="J148" s="202"/>
      <c r="K148" s="202"/>
      <c r="L148" s="202"/>
      <c r="M148" s="202"/>
      <c r="N148" s="202"/>
      <c r="O148" s="202"/>
      <c r="P148" s="202"/>
    </row>
    <row r="149" spans="1:16" ht="18">
      <c r="A149" s="202"/>
      <c r="B149" s="202"/>
      <c r="C149" s="202"/>
      <c r="D149" s="202"/>
      <c r="E149" s="202"/>
      <c r="F149" s="202"/>
      <c r="G149" s="202"/>
      <c r="H149" s="202"/>
      <c r="I149" s="202"/>
      <c r="J149" s="202"/>
      <c r="K149" s="202"/>
      <c r="L149" s="202"/>
      <c r="M149" s="202"/>
      <c r="N149" s="202"/>
      <c r="O149" s="202"/>
      <c r="P149" s="202"/>
    </row>
    <row r="150" spans="1:16" ht="18">
      <c r="A150" s="202"/>
      <c r="B150" s="202"/>
      <c r="C150" s="202"/>
      <c r="D150" s="202"/>
      <c r="E150" s="202"/>
      <c r="F150" s="202"/>
      <c r="G150" s="202"/>
      <c r="H150" s="202"/>
      <c r="I150" s="202"/>
      <c r="J150" s="202"/>
      <c r="K150" s="202"/>
      <c r="L150" s="202"/>
      <c r="M150" s="202"/>
      <c r="N150" s="202"/>
      <c r="O150" s="202"/>
      <c r="P150" s="202"/>
    </row>
    <row r="151" spans="1:16" ht="18">
      <c r="A151" s="202"/>
      <c r="B151" s="202"/>
      <c r="C151" s="202"/>
      <c r="D151" s="202"/>
      <c r="E151" s="202"/>
      <c r="F151" s="202"/>
      <c r="G151" s="202"/>
      <c r="H151" s="202"/>
      <c r="I151" s="202"/>
      <c r="J151" s="202"/>
      <c r="K151" s="202"/>
      <c r="L151" s="202"/>
      <c r="M151" s="202"/>
      <c r="N151" s="202"/>
      <c r="O151" s="202"/>
      <c r="P151" s="202"/>
    </row>
    <row r="152" spans="1:16" ht="18">
      <c r="A152" s="202"/>
      <c r="B152" s="202"/>
      <c r="C152" s="202"/>
      <c r="D152" s="202"/>
      <c r="E152" s="202"/>
      <c r="F152" s="202"/>
      <c r="G152" s="202"/>
      <c r="H152" s="202"/>
      <c r="I152" s="202"/>
      <c r="J152" s="202"/>
      <c r="K152" s="202"/>
      <c r="L152" s="202"/>
      <c r="M152" s="202"/>
      <c r="N152" s="202"/>
      <c r="O152" s="202"/>
      <c r="P152" s="202"/>
    </row>
    <row r="153" spans="1:16" ht="25.5" customHeight="1">
      <c r="A153" s="202"/>
      <c r="B153" s="206"/>
      <c r="C153" s="206"/>
      <c r="D153" s="206"/>
      <c r="E153" s="206"/>
      <c r="F153" s="206"/>
      <c r="G153" s="206"/>
      <c r="H153" s="206"/>
      <c r="I153" s="206"/>
      <c r="J153" s="206"/>
      <c r="K153" s="206"/>
      <c r="L153" s="206"/>
      <c r="M153" s="206"/>
      <c r="N153" s="206"/>
      <c r="O153" s="206"/>
      <c r="P153" s="206"/>
    </row>
    <row r="154" spans="1:16" ht="18">
      <c r="A154" s="202"/>
      <c r="B154" s="202"/>
      <c r="C154" s="202"/>
      <c r="D154" s="202"/>
      <c r="E154" s="202"/>
      <c r="F154" s="202"/>
      <c r="G154" s="202"/>
      <c r="H154" s="202"/>
      <c r="I154" s="202"/>
      <c r="J154" s="202"/>
      <c r="K154" s="202"/>
      <c r="L154" s="202"/>
      <c r="M154" s="202"/>
      <c r="N154" s="202"/>
      <c r="O154" s="202"/>
      <c r="P154" s="202"/>
    </row>
    <row r="155" spans="1:16" ht="30" customHeight="1">
      <c r="A155" s="202"/>
      <c r="B155" s="207"/>
      <c r="C155" s="207"/>
      <c r="D155" s="207"/>
      <c r="E155" s="207"/>
      <c r="F155" s="207"/>
      <c r="G155" s="207"/>
      <c r="H155" s="207"/>
      <c r="I155" s="207"/>
      <c r="J155" s="207"/>
      <c r="K155" s="207"/>
      <c r="L155" s="207"/>
      <c r="M155" s="207"/>
      <c r="N155" s="207"/>
      <c r="O155" s="207"/>
      <c r="P155" s="207"/>
    </row>
    <row r="156" spans="1:16" ht="18">
      <c r="A156" s="202"/>
      <c r="B156" s="202"/>
      <c r="C156" s="202"/>
      <c r="D156" s="202"/>
      <c r="E156" s="202"/>
      <c r="F156" s="202"/>
      <c r="G156" s="202"/>
      <c r="H156" s="202"/>
      <c r="I156" s="202"/>
      <c r="J156" s="202"/>
      <c r="K156" s="202"/>
      <c r="L156" s="202"/>
      <c r="M156" s="202"/>
      <c r="N156" s="202"/>
      <c r="O156" s="202"/>
      <c r="P156" s="202"/>
    </row>
    <row r="157" spans="1:16" ht="18">
      <c r="A157" s="202"/>
      <c r="B157" s="202"/>
      <c r="C157" s="202"/>
      <c r="D157" s="202"/>
      <c r="E157" s="202"/>
      <c r="F157" s="202"/>
      <c r="G157" s="202"/>
      <c r="H157" s="202"/>
      <c r="I157" s="202"/>
      <c r="J157" s="202"/>
      <c r="K157" s="202"/>
      <c r="L157" s="202"/>
      <c r="M157" s="202"/>
      <c r="N157" s="202"/>
      <c r="O157" s="202"/>
      <c r="P157" s="202"/>
    </row>
    <row r="158" spans="1:16">
      <c r="A158" s="208"/>
      <c r="B158" s="208"/>
      <c r="C158" s="208"/>
      <c r="D158" s="208"/>
      <c r="E158" s="208"/>
      <c r="F158" s="208"/>
      <c r="G158" s="208"/>
      <c r="H158" s="208"/>
      <c r="I158" s="208"/>
      <c r="J158" s="208"/>
      <c r="K158" s="208"/>
      <c r="L158" s="208"/>
      <c r="M158" s="208"/>
      <c r="N158" s="208"/>
      <c r="O158" s="208"/>
      <c r="P158" s="208"/>
    </row>
    <row r="169" spans="10:13" ht="18">
      <c r="J169" s="209">
        <v>1477617</v>
      </c>
      <c r="L169" s="210">
        <v>4689662.5199999996</v>
      </c>
      <c r="M169" s="210">
        <v>4689662.5199999996</v>
      </c>
    </row>
    <row r="170" spans="10:13" ht="18">
      <c r="J170" s="209">
        <v>521561</v>
      </c>
      <c r="L170" s="210">
        <v>1202139.01</v>
      </c>
      <c r="M170" s="210">
        <v>1202139.01</v>
      </c>
    </row>
    <row r="171" spans="10:13" ht="18">
      <c r="J171" s="211">
        <v>8210559</v>
      </c>
      <c r="L171" s="210">
        <v>20745446.68</v>
      </c>
      <c r="M171" s="210">
        <v>20745446.68</v>
      </c>
    </row>
    <row r="172" spans="10:13" ht="18">
      <c r="J172" s="211">
        <v>765619</v>
      </c>
      <c r="L172" s="210">
        <v>1598602.61</v>
      </c>
      <c r="M172" s="210">
        <v>1598602.61</v>
      </c>
    </row>
    <row r="173" spans="10:13" ht="18">
      <c r="J173" s="211">
        <v>16405816</v>
      </c>
      <c r="L173" s="210">
        <v>77515853.730000004</v>
      </c>
      <c r="M173" s="210">
        <v>77515853.730000004</v>
      </c>
    </row>
    <row r="174" spans="10:13" ht="18">
      <c r="J174" s="211">
        <v>95347</v>
      </c>
      <c r="L174" s="210">
        <v>483997.44</v>
      </c>
      <c r="M174" s="210">
        <v>483997.44</v>
      </c>
    </row>
    <row r="175" spans="10:13" ht="18">
      <c r="J175" s="211">
        <v>7515059</v>
      </c>
      <c r="L175" s="210">
        <v>12751711.25</v>
      </c>
      <c r="M175" s="210">
        <v>12751711.25</v>
      </c>
    </row>
    <row r="176" spans="10:13" ht="18">
      <c r="J176" s="211">
        <v>29476650</v>
      </c>
      <c r="L176" s="210">
        <v>73861261.129999995</v>
      </c>
      <c r="M176" s="210">
        <v>73861261.129999995</v>
      </c>
    </row>
    <row r="177" spans="9:13" ht="18">
      <c r="J177" s="211">
        <v>111405654</v>
      </c>
      <c r="L177" s="212">
        <v>335165528.88</v>
      </c>
      <c r="M177" s="212">
        <v>335165528.88</v>
      </c>
    </row>
    <row r="178" spans="9:13" ht="18">
      <c r="J178" s="211">
        <v>212390</v>
      </c>
      <c r="L178" s="212">
        <v>785607.6</v>
      </c>
      <c r="M178" s="212">
        <v>785607.6</v>
      </c>
    </row>
    <row r="179" spans="9:13" ht="18">
      <c r="I179" s="2"/>
      <c r="J179" s="211">
        <v>542310</v>
      </c>
      <c r="L179" s="210">
        <v>1409725.86</v>
      </c>
      <c r="M179" s="210">
        <v>1409725.86</v>
      </c>
    </row>
    <row r="180" spans="9:13" ht="18">
      <c r="J180" s="211">
        <v>121969</v>
      </c>
      <c r="L180" s="212">
        <v>349044.2</v>
      </c>
      <c r="M180" s="212">
        <v>349044.2</v>
      </c>
    </row>
    <row r="181" spans="9:13" ht="18">
      <c r="J181" s="213">
        <v>356658</v>
      </c>
      <c r="L181" s="210">
        <v>947614.43</v>
      </c>
      <c r="M181" s="210">
        <v>947614.43</v>
      </c>
    </row>
    <row r="182" spans="9:13" ht="18">
      <c r="J182" s="213">
        <v>5148662</v>
      </c>
      <c r="L182" s="210">
        <v>17274227.079999998</v>
      </c>
      <c r="M182" s="210">
        <v>17274227.079999998</v>
      </c>
    </row>
    <row r="183" spans="9:13" ht="18">
      <c r="J183" s="213">
        <v>32512181</v>
      </c>
      <c r="L183" s="212">
        <v>119920584.56</v>
      </c>
      <c r="M183" s="212">
        <v>119920584.56</v>
      </c>
    </row>
    <row r="184" spans="9:13" ht="18">
      <c r="J184" s="211">
        <v>20429</v>
      </c>
      <c r="L184" s="210">
        <v>65557.679999999993</v>
      </c>
      <c r="M184" s="210">
        <v>65557.679999999993</v>
      </c>
    </row>
    <row r="185" spans="9:13" ht="18">
      <c r="J185" s="211">
        <v>1226442</v>
      </c>
      <c r="L185" s="210">
        <v>5468401.6399999997</v>
      </c>
      <c r="M185" s="210">
        <v>5422121.6399999997</v>
      </c>
    </row>
    <row r="186" spans="9:13" ht="18">
      <c r="J186" s="211">
        <v>193437069</v>
      </c>
      <c r="L186" s="212">
        <v>842171681.98000002</v>
      </c>
      <c r="M186" s="212">
        <v>842171681.98000002</v>
      </c>
    </row>
    <row r="187" spans="9:13" ht="18">
      <c r="J187" s="211">
        <v>15448293</v>
      </c>
      <c r="L187" s="210">
        <v>73436138.739999995</v>
      </c>
      <c r="M187" s="210">
        <v>73436138.739999995</v>
      </c>
    </row>
    <row r="188" spans="9:13" ht="18">
      <c r="J188" s="211">
        <v>4539398</v>
      </c>
      <c r="L188" s="210">
        <v>3153193.85</v>
      </c>
      <c r="M188" s="210">
        <v>3153193.85</v>
      </c>
    </row>
    <row r="189" spans="9:13" ht="18">
      <c r="J189" s="211">
        <v>1639017</v>
      </c>
      <c r="L189" s="210">
        <v>4894809.24</v>
      </c>
      <c r="M189" s="210">
        <v>4894809.24</v>
      </c>
    </row>
    <row r="190" spans="9:13" ht="18">
      <c r="J190" s="211">
        <v>422789</v>
      </c>
      <c r="L190" s="212">
        <v>606246.5</v>
      </c>
      <c r="M190" s="212">
        <v>606246.5</v>
      </c>
    </row>
    <row r="191" spans="9:13" ht="18">
      <c r="J191" s="211">
        <v>101846</v>
      </c>
      <c r="L191" s="210">
        <v>414368.46</v>
      </c>
      <c r="M191" s="210">
        <v>414368.46</v>
      </c>
    </row>
    <row r="192" spans="9:13" ht="18">
      <c r="J192" s="211">
        <f>SUM(J169:J191)</f>
        <v>431603335</v>
      </c>
      <c r="L192" s="214">
        <f>SUM(L169:L191)</f>
        <v>1598911405.0699999</v>
      </c>
      <c r="M192" s="214">
        <f>SUM(M169:M191)</f>
        <v>1598865125.0699999</v>
      </c>
    </row>
    <row r="194" spans="10:13" ht="15">
      <c r="J194" s="1">
        <v>1762740</v>
      </c>
      <c r="L194" s="25">
        <v>12444755.210000001</v>
      </c>
      <c r="M194" s="25">
        <v>12444755.210000001</v>
      </c>
    </row>
    <row r="195" spans="10:13" ht="15">
      <c r="J195" s="1">
        <v>788</v>
      </c>
      <c r="L195" s="25">
        <v>5326.35</v>
      </c>
      <c r="M195" s="25">
        <v>5326.35</v>
      </c>
    </row>
    <row r="196" spans="10:13" ht="15">
      <c r="J196" s="1">
        <v>4201</v>
      </c>
      <c r="L196" s="25">
        <v>27713.23</v>
      </c>
      <c r="M196" s="25">
        <v>27713.23</v>
      </c>
    </row>
    <row r="197" spans="10:13" ht="15">
      <c r="J197" s="1">
        <v>47212</v>
      </c>
      <c r="L197" s="25">
        <v>368797.3</v>
      </c>
      <c r="M197" s="25">
        <v>368797.3</v>
      </c>
    </row>
    <row r="198" spans="10:13" ht="15">
      <c r="J198" s="1">
        <v>10386</v>
      </c>
      <c r="L198" s="25">
        <v>84796.78</v>
      </c>
      <c r="M198" s="25">
        <v>84796.78</v>
      </c>
    </row>
    <row r="199" spans="10:13" ht="15">
      <c r="J199" s="1">
        <v>14776</v>
      </c>
      <c r="L199" s="25">
        <v>139584.6</v>
      </c>
      <c r="M199" s="25">
        <v>139584.6</v>
      </c>
    </row>
    <row r="200" spans="10:13" ht="18">
      <c r="J200" s="211">
        <f>SUM(J194:J199)</f>
        <v>1840103</v>
      </c>
      <c r="L200" s="215">
        <f>SUM(L194:L199)</f>
        <v>13070973.470000001</v>
      </c>
      <c r="M200" s="215">
        <f>SUM(M194:M199)</f>
        <v>13070973.470000001</v>
      </c>
    </row>
    <row r="202" spans="10:13" ht="15.75">
      <c r="J202" s="1">
        <v>80439033</v>
      </c>
      <c r="L202" s="216">
        <v>343407751.12</v>
      </c>
      <c r="M202" s="216">
        <v>343407751.12</v>
      </c>
    </row>
    <row r="203" spans="10:13" ht="15.75">
      <c r="J203" s="1">
        <v>1841869</v>
      </c>
      <c r="L203" s="215">
        <v>11824093.970000001</v>
      </c>
      <c r="M203" s="215">
        <v>11824093.970000001</v>
      </c>
    </row>
    <row r="204" spans="10:13" ht="15.75">
      <c r="J204" s="1">
        <v>280494110</v>
      </c>
      <c r="L204" s="216">
        <v>1460487823.53</v>
      </c>
      <c r="M204" s="216">
        <v>1460487823.53</v>
      </c>
    </row>
    <row r="205" spans="10:13" ht="15.75">
      <c r="J205" s="1">
        <v>643701</v>
      </c>
      <c r="L205" s="215">
        <v>3526657.94</v>
      </c>
      <c r="M205" s="215">
        <v>3526657.94</v>
      </c>
    </row>
    <row r="206" spans="10:13" ht="15.75">
      <c r="J206" s="1">
        <v>11612588</v>
      </c>
      <c r="L206" s="215">
        <v>63560269.119999997</v>
      </c>
      <c r="M206" s="215">
        <v>63560269.119999997</v>
      </c>
    </row>
    <row r="207" spans="10:13" ht="18">
      <c r="J207" s="211">
        <f>SUM(J202:J206)</f>
        <v>375031301</v>
      </c>
      <c r="L207" s="216">
        <f>SUM(L202:L206)</f>
        <v>1882806595.6799998</v>
      </c>
      <c r="M207" s="216">
        <f>SUM(M202:M206)</f>
        <v>1882806595.6799998</v>
      </c>
    </row>
    <row r="210" spans="10:13" ht="18">
      <c r="J210" s="211">
        <f>J192+J200+J207</f>
        <v>808474739</v>
      </c>
      <c r="L210" s="216">
        <f>L192+L200+L207</f>
        <v>3494788974.2199998</v>
      </c>
      <c r="M210" s="216">
        <f>M192+M200+M207</f>
        <v>3494742694.2199998</v>
      </c>
    </row>
  </sheetData>
  <mergeCells count="172">
    <mergeCell ref="Q137:R137"/>
    <mergeCell ref="S137:T137"/>
    <mergeCell ref="B153:P153"/>
    <mergeCell ref="B155:P155"/>
    <mergeCell ref="A134:B134"/>
    <mergeCell ref="C134:G134"/>
    <mergeCell ref="C135:G135"/>
    <mergeCell ref="C137:F137"/>
    <mergeCell ref="G137:H137"/>
    <mergeCell ref="N137:O137"/>
    <mergeCell ref="C129:G129"/>
    <mergeCell ref="C130:G130"/>
    <mergeCell ref="D131:G131"/>
    <mergeCell ref="A132:B132"/>
    <mergeCell ref="D132:G132"/>
    <mergeCell ref="D133:G133"/>
    <mergeCell ref="B106:B108"/>
    <mergeCell ref="C106:G108"/>
    <mergeCell ref="B109:B125"/>
    <mergeCell ref="C109:G126"/>
    <mergeCell ref="C127:G127"/>
    <mergeCell ref="D128:G128"/>
    <mergeCell ref="Y100:Y102"/>
    <mergeCell ref="Z100:Z102"/>
    <mergeCell ref="AA100:AA102"/>
    <mergeCell ref="AB100:AB102"/>
    <mergeCell ref="B103:B105"/>
    <mergeCell ref="C103:G105"/>
    <mergeCell ref="S100:S102"/>
    <mergeCell ref="T100:T102"/>
    <mergeCell ref="U100:U102"/>
    <mergeCell ref="V100:V102"/>
    <mergeCell ref="W100:W102"/>
    <mergeCell ref="X100:X102"/>
    <mergeCell ref="M100:M102"/>
    <mergeCell ref="N100:N102"/>
    <mergeCell ref="O100:O102"/>
    <mergeCell ref="P100:P102"/>
    <mergeCell ref="Q100:Q102"/>
    <mergeCell ref="R100:R102"/>
    <mergeCell ref="B100:B102"/>
    <mergeCell ref="C100:G102"/>
    <mergeCell ref="I100:I102"/>
    <mergeCell ref="J100:J102"/>
    <mergeCell ref="K100:K102"/>
    <mergeCell ref="L100:L102"/>
    <mergeCell ref="W96:W98"/>
    <mergeCell ref="X96:X98"/>
    <mergeCell ref="Y96:Y98"/>
    <mergeCell ref="Z96:Z98"/>
    <mergeCell ref="AA96:AA98"/>
    <mergeCell ref="AB96:AB98"/>
    <mergeCell ref="Q96:Q98"/>
    <mergeCell ref="R96:R98"/>
    <mergeCell ref="S96:S98"/>
    <mergeCell ref="T96:T98"/>
    <mergeCell ref="U96:U98"/>
    <mergeCell ref="V96:V98"/>
    <mergeCell ref="K96:K98"/>
    <mergeCell ref="L96:L98"/>
    <mergeCell ref="M96:M98"/>
    <mergeCell ref="N96:N98"/>
    <mergeCell ref="O96:O98"/>
    <mergeCell ref="P96:P98"/>
    <mergeCell ref="C93:G93"/>
    <mergeCell ref="C94:G94"/>
    <mergeCell ref="C96:C99"/>
    <mergeCell ref="D96:G99"/>
    <mergeCell ref="I96:I98"/>
    <mergeCell ref="J96:J98"/>
    <mergeCell ref="C87:G87"/>
    <mergeCell ref="C88:G88"/>
    <mergeCell ref="C89:G89"/>
    <mergeCell ref="C90:G90"/>
    <mergeCell ref="C91:G91"/>
    <mergeCell ref="C92:G92"/>
    <mergeCell ref="C81:G81"/>
    <mergeCell ref="C82:G82"/>
    <mergeCell ref="C83:G83"/>
    <mergeCell ref="C84:G84"/>
    <mergeCell ref="C85:G85"/>
    <mergeCell ref="C86:G86"/>
    <mergeCell ref="C75:G75"/>
    <mergeCell ref="C76:G76"/>
    <mergeCell ref="C77:G77"/>
    <mergeCell ref="C78:G78"/>
    <mergeCell ref="C79:G79"/>
    <mergeCell ref="C80:G80"/>
    <mergeCell ref="C69:G69"/>
    <mergeCell ref="C70:G70"/>
    <mergeCell ref="C71:G71"/>
    <mergeCell ref="C72:G72"/>
    <mergeCell ref="C73:G73"/>
    <mergeCell ref="C74:G74"/>
    <mergeCell ref="C63:G63"/>
    <mergeCell ref="C64:G64"/>
    <mergeCell ref="C65:G65"/>
    <mergeCell ref="C66:G66"/>
    <mergeCell ref="C67:G67"/>
    <mergeCell ref="C68:G68"/>
    <mergeCell ref="C57:G57"/>
    <mergeCell ref="C58:G58"/>
    <mergeCell ref="C59:G59"/>
    <mergeCell ref="C60:G60"/>
    <mergeCell ref="C61:G61"/>
    <mergeCell ref="C62:G62"/>
    <mergeCell ref="C50:C52"/>
    <mergeCell ref="D50:G52"/>
    <mergeCell ref="C53:G53"/>
    <mergeCell ref="C54:G54"/>
    <mergeCell ref="C55:G55"/>
    <mergeCell ref="C56:G56"/>
    <mergeCell ref="D41:G41"/>
    <mergeCell ref="C42:C44"/>
    <mergeCell ref="D42:G44"/>
    <mergeCell ref="C45:G45"/>
    <mergeCell ref="C46:C48"/>
    <mergeCell ref="D46:G48"/>
    <mergeCell ref="C29:G29"/>
    <mergeCell ref="B30:G30"/>
    <mergeCell ref="B31:G31"/>
    <mergeCell ref="B32:G32"/>
    <mergeCell ref="C33:G33"/>
    <mergeCell ref="C34:C40"/>
    <mergeCell ref="D34:G40"/>
    <mergeCell ref="C23:G23"/>
    <mergeCell ref="C24:G24"/>
    <mergeCell ref="C25:G25"/>
    <mergeCell ref="C26:G26"/>
    <mergeCell ref="C27:G27"/>
    <mergeCell ref="C28:G28"/>
    <mergeCell ref="X19:X20"/>
    <mergeCell ref="C21:G21"/>
    <mergeCell ref="AD21:AG21"/>
    <mergeCell ref="AJ21:AL21"/>
    <mergeCell ref="AO21:AP21"/>
    <mergeCell ref="C22:G22"/>
    <mergeCell ref="L19:L20"/>
    <mergeCell ref="O19:O20"/>
    <mergeCell ref="P19:P20"/>
    <mergeCell ref="S19:S20"/>
    <mergeCell ref="T19:T20"/>
    <mergeCell ref="W19:W20"/>
    <mergeCell ref="B16:G16"/>
    <mergeCell ref="B17:G17"/>
    <mergeCell ref="B18:G18"/>
    <mergeCell ref="B19:B20"/>
    <mergeCell ref="C19:G20"/>
    <mergeCell ref="K19:K20"/>
    <mergeCell ref="B10:G10"/>
    <mergeCell ref="B11:G11"/>
    <mergeCell ref="B12:G12"/>
    <mergeCell ref="C13:G13"/>
    <mergeCell ref="C14:G14"/>
    <mergeCell ref="A15:G15"/>
    <mergeCell ref="A5:AB5"/>
    <mergeCell ref="A6:AB6"/>
    <mergeCell ref="A7:AB7"/>
    <mergeCell ref="A8:AB8"/>
    <mergeCell ref="B9:G9"/>
    <mergeCell ref="I9:L9"/>
    <mergeCell ref="M9:P9"/>
    <mergeCell ref="Q9:T9"/>
    <mergeCell ref="U9:X9"/>
    <mergeCell ref="Y9:AB9"/>
    <mergeCell ref="A2:AB2"/>
    <mergeCell ref="AD2:AG3"/>
    <mergeCell ref="AL2:AO3"/>
    <mergeCell ref="A3:AB3"/>
    <mergeCell ref="A4:AB4"/>
    <mergeCell ref="AD4:AG4"/>
    <mergeCell ref="AL4:AO4"/>
  </mergeCells>
  <printOptions horizontalCentered="1"/>
  <pageMargins left="0.23622047244094491" right="0.23622047244094491" top="0.31496062992125984" bottom="0.31496062992125984" header="0.31496062992125984" footer="0.31496062992125984"/>
  <pageSetup scale="52" fitToHeight="2" orientation="portrait" verticalDpi="300" r:id="rId1"/>
  <headerFooter alignWithMargins="0"/>
  <rowBreaks count="1" manualBreakCount="1">
    <brk id="40" max="27" man="1"/>
  </rowBreaks>
  <drawing r:id="rId2"/>
</worksheet>
</file>

<file path=xl/worksheets/sheet13.xml><?xml version="1.0" encoding="utf-8"?>
<worksheet xmlns="http://schemas.openxmlformats.org/spreadsheetml/2006/main" xmlns:r="http://schemas.openxmlformats.org/officeDocument/2006/relationships">
  <sheetPr>
    <pageSetUpPr fitToPage="1"/>
  </sheetPr>
  <dimension ref="A1:AP210"/>
  <sheetViews>
    <sheetView tabSelected="1" topLeftCell="A127" zoomScale="75" zoomScaleNormal="75" zoomScaleSheetLayoutView="70" workbookViewId="0">
      <selection activeCell="T143" sqref="T143"/>
    </sheetView>
  </sheetViews>
  <sheetFormatPr defaultRowHeight="14.25"/>
  <cols>
    <col min="1" max="1" width="6.5703125" style="1" customWidth="1"/>
    <col min="2" max="2" width="7.7109375" style="1" customWidth="1"/>
    <col min="3" max="4" width="12.85546875" style="1" customWidth="1"/>
    <col min="5" max="5" width="9.7109375" style="1" customWidth="1"/>
    <col min="6" max="6" width="9.140625" style="1"/>
    <col min="7" max="7" width="13.7109375" style="1" customWidth="1"/>
    <col min="8" max="8" width="14.85546875" style="1" customWidth="1"/>
    <col min="9" max="9" width="15.7109375" style="1" hidden="1" customWidth="1"/>
    <col min="10" max="10" width="21.28515625" style="1" hidden="1" customWidth="1"/>
    <col min="11" max="11" width="9" style="1" hidden="1" customWidth="1"/>
    <col min="12" max="12" width="21.140625" style="1" hidden="1" customWidth="1"/>
    <col min="13" max="13" width="21.42578125" style="1" hidden="1" customWidth="1"/>
    <col min="14" max="14" width="18.28515625" style="1" hidden="1" customWidth="1"/>
    <col min="15" max="15" width="9" style="1" hidden="1" customWidth="1"/>
    <col min="16" max="16" width="18" style="1" hidden="1" customWidth="1"/>
    <col min="17" max="17" width="21.140625" style="1" customWidth="1"/>
    <col min="18" max="18" width="21.140625" style="2" customWidth="1"/>
    <col min="19" max="19" width="9" style="2" customWidth="1"/>
    <col min="20" max="20" width="19.5703125" style="2" customWidth="1"/>
    <col min="21" max="21" width="16.85546875" style="1" hidden="1" customWidth="1"/>
    <col min="22" max="22" width="18.28515625" style="1" hidden="1" customWidth="1"/>
    <col min="23" max="23" width="9" style="1" hidden="1" customWidth="1"/>
    <col min="24" max="24" width="18" style="1" hidden="1" customWidth="1"/>
    <col min="25" max="25" width="18.140625" style="1" hidden="1" customWidth="1"/>
    <col min="26" max="26" width="21.140625" style="1" hidden="1" customWidth="1"/>
    <col min="27" max="27" width="9" style="1" hidden="1" customWidth="1"/>
    <col min="28" max="29" width="0.7109375" style="1" hidden="1" customWidth="1"/>
    <col min="30" max="30" width="15.5703125" customWidth="1"/>
    <col min="31" max="31" width="16.85546875" hidden="1" customWidth="1"/>
    <col min="32" max="32" width="15.7109375" hidden="1" customWidth="1"/>
    <col min="33" max="33" width="35.140625" customWidth="1"/>
    <col min="34" max="35" width="16.85546875" hidden="1" customWidth="1"/>
    <col min="36" max="36" width="5" customWidth="1"/>
    <col min="37" max="37" width="4.28515625" customWidth="1"/>
    <col min="38" max="38" width="26.7109375" customWidth="1"/>
    <col min="39" max="40" width="14" hidden="1" customWidth="1"/>
    <col min="41" max="41" width="20.42578125" customWidth="1"/>
    <col min="42" max="16384" width="9.140625" style="1"/>
  </cols>
  <sheetData>
    <row r="1" spans="1:41" ht="15" thickBot="1"/>
    <row r="2" spans="1:41" ht="30" customHeight="1">
      <c r="A2" s="3" t="s">
        <v>0</v>
      </c>
      <c r="B2" s="3"/>
      <c r="C2" s="3"/>
      <c r="D2" s="3"/>
      <c r="E2" s="3"/>
      <c r="F2" s="3"/>
      <c r="G2" s="3"/>
      <c r="H2" s="3"/>
      <c r="I2" s="3"/>
      <c r="J2" s="3"/>
      <c r="K2" s="3"/>
      <c r="L2" s="3"/>
      <c r="M2" s="3"/>
      <c r="N2" s="3"/>
      <c r="O2" s="3"/>
      <c r="P2" s="3"/>
      <c r="Q2" s="3"/>
      <c r="R2" s="3"/>
      <c r="S2" s="3"/>
      <c r="T2" s="3"/>
      <c r="U2" s="3"/>
      <c r="V2" s="3"/>
      <c r="W2" s="3"/>
      <c r="X2" s="3"/>
      <c r="Y2" s="3"/>
      <c r="Z2" s="3"/>
      <c r="AA2" s="3"/>
      <c r="AB2" s="3"/>
      <c r="AC2" s="4"/>
      <c r="AD2" s="5" t="s">
        <v>1</v>
      </c>
      <c r="AE2" s="6"/>
      <c r="AF2" s="6"/>
      <c r="AG2" s="7"/>
      <c r="AL2" s="8" t="s">
        <v>2</v>
      </c>
      <c r="AM2" s="9"/>
      <c r="AN2" s="9"/>
      <c r="AO2" s="10"/>
    </row>
    <row r="3" spans="1:41">
      <c r="A3" s="11"/>
      <c r="B3" s="12"/>
      <c r="C3" s="12"/>
      <c r="D3" s="12"/>
      <c r="E3" s="12"/>
      <c r="F3" s="12"/>
      <c r="G3" s="12"/>
      <c r="H3" s="12"/>
      <c r="I3" s="12"/>
      <c r="J3" s="12"/>
      <c r="K3" s="12"/>
      <c r="L3" s="12"/>
      <c r="M3" s="12"/>
      <c r="N3" s="12"/>
      <c r="O3" s="12"/>
      <c r="P3" s="12"/>
      <c r="Q3" s="12"/>
      <c r="R3" s="12"/>
      <c r="S3" s="12"/>
      <c r="T3" s="12"/>
      <c r="U3" s="12"/>
      <c r="V3" s="12"/>
      <c r="W3" s="12"/>
      <c r="X3" s="12"/>
      <c r="Y3" s="12"/>
      <c r="Z3" s="12"/>
      <c r="AA3" s="12"/>
      <c r="AB3" s="13"/>
      <c r="AC3" s="14"/>
      <c r="AD3" s="15"/>
      <c r="AE3" s="16"/>
      <c r="AF3" s="16"/>
      <c r="AG3" s="17"/>
      <c r="AL3" s="18"/>
      <c r="AM3" s="19"/>
      <c r="AN3" s="19"/>
      <c r="AO3" s="20"/>
    </row>
    <row r="4" spans="1:41" ht="30" customHeight="1" thickBot="1">
      <c r="A4" s="3" t="s">
        <v>3</v>
      </c>
      <c r="B4" s="3"/>
      <c r="C4" s="3"/>
      <c r="D4" s="3"/>
      <c r="E4" s="3"/>
      <c r="F4" s="3"/>
      <c r="G4" s="3"/>
      <c r="H4" s="3"/>
      <c r="I4" s="3"/>
      <c r="J4" s="3"/>
      <c r="K4" s="3"/>
      <c r="L4" s="3"/>
      <c r="M4" s="3"/>
      <c r="N4" s="3"/>
      <c r="O4" s="3"/>
      <c r="P4" s="3"/>
      <c r="Q4" s="3"/>
      <c r="R4" s="3"/>
      <c r="S4" s="3"/>
      <c r="T4" s="3"/>
      <c r="U4" s="3"/>
      <c r="V4" s="3"/>
      <c r="W4" s="3"/>
      <c r="X4" s="3"/>
      <c r="Y4" s="3"/>
      <c r="Z4" s="3"/>
      <c r="AA4" s="3"/>
      <c r="AB4" s="3"/>
      <c r="AC4" s="21"/>
      <c r="AD4" s="22" t="s">
        <v>4</v>
      </c>
      <c r="AE4" s="23" t="s">
        <v>5</v>
      </c>
      <c r="AF4" s="23" t="s">
        <v>6</v>
      </c>
      <c r="AG4" s="24" t="s">
        <v>7</v>
      </c>
      <c r="AH4" s="25" t="s">
        <v>8</v>
      </c>
      <c r="AI4" s="25" t="s">
        <v>9</v>
      </c>
      <c r="AJ4" s="26"/>
      <c r="AK4" s="26"/>
      <c r="AL4" s="27" t="s">
        <v>4</v>
      </c>
      <c r="AM4" s="28" t="s">
        <v>5</v>
      </c>
      <c r="AN4" s="28" t="s">
        <v>6</v>
      </c>
      <c r="AO4" s="29" t="s">
        <v>7</v>
      </c>
    </row>
    <row r="5" spans="1:41" ht="15.75">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3"/>
      <c r="AC5" s="14"/>
      <c r="AD5" s="30" t="s">
        <v>10</v>
      </c>
      <c r="AE5" s="31" t="s">
        <v>11</v>
      </c>
      <c r="AF5" s="31" t="s">
        <v>12</v>
      </c>
      <c r="AG5" s="32"/>
      <c r="AH5" s="33">
        <v>1475218683</v>
      </c>
      <c r="AI5" s="34">
        <v>5525570367</v>
      </c>
      <c r="AJ5" s="26"/>
      <c r="AK5" s="26"/>
      <c r="AL5" s="35" t="s">
        <v>13</v>
      </c>
      <c r="AM5" s="36">
        <v>129999465</v>
      </c>
      <c r="AN5" s="36">
        <v>45461877</v>
      </c>
      <c r="AO5" s="32"/>
    </row>
    <row r="6" spans="1:41" ht="104.25" customHeight="1">
      <c r="A6" s="37" t="s">
        <v>145</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8"/>
      <c r="AD6" s="39">
        <v>42856</v>
      </c>
      <c r="AE6" s="31" t="s">
        <v>15</v>
      </c>
      <c r="AF6" s="31" t="s">
        <v>16</v>
      </c>
      <c r="AG6" s="32"/>
      <c r="AH6" s="40">
        <v>1566145793</v>
      </c>
      <c r="AI6" s="41">
        <v>5650990725</v>
      </c>
      <c r="AJ6" s="26"/>
      <c r="AK6" s="26"/>
      <c r="AL6" s="35" t="s">
        <v>17</v>
      </c>
      <c r="AM6" s="42">
        <v>96054193</v>
      </c>
      <c r="AN6" s="42">
        <v>2470202</v>
      </c>
      <c r="AO6" s="32"/>
    </row>
    <row r="7" spans="1:41" s="25" customFormat="1" ht="24" customHeight="1">
      <c r="A7" s="28" t="s">
        <v>18</v>
      </c>
      <c r="B7" s="28"/>
      <c r="C7" s="28"/>
      <c r="D7" s="28"/>
      <c r="E7" s="28"/>
      <c r="F7" s="28"/>
      <c r="G7" s="28"/>
      <c r="H7" s="28"/>
      <c r="I7" s="28"/>
      <c r="J7" s="28"/>
      <c r="K7" s="28"/>
      <c r="L7" s="28"/>
      <c r="M7" s="28"/>
      <c r="N7" s="28"/>
      <c r="O7" s="28"/>
      <c r="P7" s="28"/>
      <c r="Q7" s="28"/>
      <c r="R7" s="28"/>
      <c r="S7" s="28"/>
      <c r="T7" s="28"/>
      <c r="U7" s="28"/>
      <c r="V7" s="28"/>
      <c r="W7" s="28"/>
      <c r="X7" s="28"/>
      <c r="Y7" s="28"/>
      <c r="Z7" s="28"/>
      <c r="AA7" s="28"/>
      <c r="AB7" s="28"/>
      <c r="AC7" s="43"/>
      <c r="AD7" s="39">
        <v>42887</v>
      </c>
      <c r="AE7" s="31" t="s">
        <v>19</v>
      </c>
      <c r="AF7" s="31" t="s">
        <v>20</v>
      </c>
      <c r="AG7" s="32"/>
      <c r="AH7" s="40">
        <v>1384477780</v>
      </c>
      <c r="AI7" s="41">
        <v>5134987638</v>
      </c>
      <c r="AJ7" s="26"/>
      <c r="AK7" s="26"/>
      <c r="AL7" s="35" t="s">
        <v>21</v>
      </c>
      <c r="AM7" s="42">
        <v>101476399</v>
      </c>
      <c r="AN7" s="42">
        <v>5850009</v>
      </c>
      <c r="AO7" s="32"/>
    </row>
    <row r="8" spans="1:41" s="25" customFormat="1" ht="35.25" customHeight="1">
      <c r="A8" s="28" t="s">
        <v>144</v>
      </c>
      <c r="B8" s="28"/>
      <c r="C8" s="28"/>
      <c r="D8" s="28"/>
      <c r="E8" s="28"/>
      <c r="F8" s="28"/>
      <c r="G8" s="28"/>
      <c r="H8" s="28"/>
      <c r="I8" s="28"/>
      <c r="J8" s="28"/>
      <c r="K8" s="28"/>
      <c r="L8" s="28"/>
      <c r="M8" s="28"/>
      <c r="N8" s="28"/>
      <c r="O8" s="28"/>
      <c r="P8" s="28"/>
      <c r="Q8" s="28"/>
      <c r="R8" s="28"/>
      <c r="S8" s="28"/>
      <c r="T8" s="28"/>
      <c r="U8" s="28"/>
      <c r="V8" s="28"/>
      <c r="W8" s="28"/>
      <c r="X8" s="28"/>
      <c r="Y8" s="28"/>
      <c r="Z8" s="28"/>
      <c r="AA8" s="28"/>
      <c r="AB8" s="28"/>
      <c r="AC8" s="43"/>
      <c r="AD8" s="39">
        <v>42917</v>
      </c>
      <c r="AE8" s="42">
        <v>1061650506</v>
      </c>
      <c r="AF8" s="42">
        <v>671148638</v>
      </c>
      <c r="AG8" s="32"/>
      <c r="AH8" s="40">
        <v>1199730138</v>
      </c>
      <c r="AI8" s="41">
        <v>2932529282</v>
      </c>
      <c r="AJ8" s="26"/>
      <c r="AK8" s="26"/>
      <c r="AL8" s="35" t="s">
        <v>23</v>
      </c>
      <c r="AM8" s="42">
        <v>227365065</v>
      </c>
      <c r="AN8" s="42">
        <v>59228713</v>
      </c>
      <c r="AO8" s="32"/>
    </row>
    <row r="9" spans="1:41" ht="29.25" customHeight="1">
      <c r="A9" s="44"/>
      <c r="B9" s="45"/>
      <c r="C9" s="45"/>
      <c r="D9" s="45"/>
      <c r="E9" s="45"/>
      <c r="F9" s="45"/>
      <c r="G9" s="45"/>
      <c r="H9" s="46" t="s">
        <v>24</v>
      </c>
      <c r="I9" s="23" t="s">
        <v>5</v>
      </c>
      <c r="J9" s="23"/>
      <c r="K9" s="23"/>
      <c r="L9" s="23"/>
      <c r="M9" s="23" t="s">
        <v>6</v>
      </c>
      <c r="N9" s="23"/>
      <c r="O9" s="23"/>
      <c r="P9" s="23"/>
      <c r="Q9" s="23" t="s">
        <v>7</v>
      </c>
      <c r="R9" s="23"/>
      <c r="S9" s="23"/>
      <c r="T9" s="23"/>
      <c r="U9" s="23" t="s">
        <v>8</v>
      </c>
      <c r="V9" s="23"/>
      <c r="W9" s="23"/>
      <c r="X9" s="23"/>
      <c r="Y9" s="23" t="s">
        <v>25</v>
      </c>
      <c r="Z9" s="23"/>
      <c r="AA9" s="23"/>
      <c r="AB9" s="23"/>
      <c r="AC9" s="47"/>
      <c r="AD9" s="39">
        <v>42948</v>
      </c>
      <c r="AE9" s="42">
        <v>809805371</v>
      </c>
      <c r="AF9" s="42">
        <v>540571298</v>
      </c>
      <c r="AG9" s="32"/>
      <c r="AH9" s="40">
        <v>600041394</v>
      </c>
      <c r="AI9" s="41">
        <v>1950418063</v>
      </c>
      <c r="AJ9" s="26"/>
      <c r="AK9" s="26"/>
      <c r="AL9" s="35" t="s">
        <v>26</v>
      </c>
      <c r="AM9" s="42">
        <v>68418938</v>
      </c>
      <c r="AN9" s="48">
        <v>24303001</v>
      </c>
      <c r="AO9" s="32"/>
    </row>
    <row r="10" spans="1:41" ht="18.75" customHeight="1">
      <c r="A10" s="49"/>
      <c r="B10" s="50"/>
      <c r="C10" s="50"/>
      <c r="D10" s="50"/>
      <c r="E10" s="50"/>
      <c r="F10" s="50"/>
      <c r="G10" s="50"/>
      <c r="H10" s="49"/>
      <c r="I10" s="49"/>
      <c r="J10" s="49"/>
      <c r="K10" s="49"/>
      <c r="L10" s="51" t="s">
        <v>27</v>
      </c>
      <c r="M10" s="49"/>
      <c r="N10" s="49"/>
      <c r="O10" s="49"/>
      <c r="P10" s="51" t="s">
        <v>27</v>
      </c>
      <c r="Q10" s="44"/>
      <c r="R10" s="52"/>
      <c r="S10" s="52"/>
      <c r="T10" s="53" t="s">
        <v>27</v>
      </c>
      <c r="U10" s="44"/>
      <c r="V10" s="44"/>
      <c r="W10" s="44"/>
      <c r="X10" s="51" t="s">
        <v>27</v>
      </c>
      <c r="Y10" s="44"/>
      <c r="Z10" s="44"/>
      <c r="AA10" s="44"/>
      <c r="AB10" s="51" t="s">
        <v>27</v>
      </c>
      <c r="AC10" s="54"/>
      <c r="AD10" s="39">
        <v>42979</v>
      </c>
      <c r="AE10" s="42">
        <v>843942309</v>
      </c>
      <c r="AF10" s="42">
        <v>620955033</v>
      </c>
      <c r="AG10" s="32"/>
      <c r="AH10" s="40">
        <v>967189473</v>
      </c>
      <c r="AI10" s="41">
        <v>2432086815</v>
      </c>
      <c r="AJ10" s="26"/>
      <c r="AK10" s="26"/>
      <c r="AL10" s="35" t="s">
        <v>28</v>
      </c>
      <c r="AM10" s="42">
        <v>8568172</v>
      </c>
      <c r="AN10" s="42">
        <v>5896396</v>
      </c>
      <c r="AO10" s="32"/>
    </row>
    <row r="11" spans="1:41" ht="56.25" customHeight="1">
      <c r="A11" s="51">
        <v>1</v>
      </c>
      <c r="B11" s="55" t="s">
        <v>29</v>
      </c>
      <c r="C11" s="55"/>
      <c r="D11" s="55"/>
      <c r="E11" s="55"/>
      <c r="F11" s="55"/>
      <c r="G11" s="55"/>
      <c r="H11" s="56"/>
      <c r="I11" s="49"/>
      <c r="J11" s="49"/>
      <c r="K11" s="49"/>
      <c r="L11" s="57"/>
      <c r="M11" s="49"/>
      <c r="N11" s="49"/>
      <c r="O11" s="49"/>
      <c r="P11" s="58"/>
      <c r="Q11" s="44"/>
      <c r="R11" s="52"/>
      <c r="S11" s="52"/>
      <c r="T11" s="59"/>
      <c r="U11" s="44"/>
      <c r="V11" s="44"/>
      <c r="W11" s="44"/>
      <c r="X11" s="58">
        <v>2116011167</v>
      </c>
      <c r="Y11" s="44"/>
      <c r="Z11" s="44"/>
      <c r="AA11" s="44"/>
      <c r="AB11" s="58">
        <f>L11+P11+T11+X11</f>
        <v>2116011167</v>
      </c>
      <c r="AC11" s="60"/>
      <c r="AD11" s="39">
        <v>43009</v>
      </c>
      <c r="AE11" s="42">
        <v>836349445</v>
      </c>
      <c r="AF11" s="42">
        <v>790972301</v>
      </c>
      <c r="AG11" s="61"/>
      <c r="AH11" s="40">
        <v>1499846911</v>
      </c>
      <c r="AI11" s="41">
        <v>3127168657</v>
      </c>
      <c r="AJ11" s="26"/>
      <c r="AK11" s="26"/>
      <c r="AL11" s="35" t="s">
        <v>30</v>
      </c>
      <c r="AM11" s="42">
        <v>38555386</v>
      </c>
      <c r="AN11" s="42">
        <v>4900010</v>
      </c>
      <c r="AO11" s="61"/>
    </row>
    <row r="12" spans="1:41" ht="19.5" customHeight="1">
      <c r="A12" s="51"/>
      <c r="B12" s="62" t="s">
        <v>31</v>
      </c>
      <c r="C12" s="62"/>
      <c r="D12" s="62"/>
      <c r="E12" s="62"/>
      <c r="F12" s="62"/>
      <c r="G12" s="62"/>
      <c r="H12" s="63"/>
      <c r="I12" s="64"/>
      <c r="J12" s="64"/>
      <c r="K12" s="64"/>
      <c r="L12" s="64"/>
      <c r="M12" s="64"/>
      <c r="N12" s="64"/>
      <c r="O12" s="64"/>
      <c r="P12" s="51"/>
      <c r="Q12" s="44"/>
      <c r="R12" s="52"/>
      <c r="S12" s="52"/>
      <c r="T12" s="65"/>
      <c r="U12" s="44"/>
      <c r="V12" s="44"/>
      <c r="W12" s="44"/>
      <c r="X12" s="51"/>
      <c r="Y12" s="44"/>
      <c r="Z12" s="44"/>
      <c r="AA12" s="44"/>
      <c r="AB12" s="51"/>
      <c r="AC12" s="54"/>
      <c r="AD12" s="39">
        <v>43040</v>
      </c>
      <c r="AE12" s="42">
        <v>823975577</v>
      </c>
      <c r="AF12" s="42">
        <v>605614681</v>
      </c>
      <c r="AG12" s="32"/>
      <c r="AH12" s="40">
        <v>1134049127</v>
      </c>
      <c r="AI12" s="41">
        <v>2563639385</v>
      </c>
      <c r="AJ12" s="26"/>
      <c r="AK12" s="26"/>
      <c r="AL12" s="35" t="s">
        <v>32</v>
      </c>
      <c r="AM12" s="42">
        <v>5700000</v>
      </c>
      <c r="AN12" s="42">
        <v>0</v>
      </c>
      <c r="AO12" s="61"/>
    </row>
    <row r="13" spans="1:41" ht="57.75" customHeight="1">
      <c r="A13" s="66"/>
      <c r="B13" s="66" t="s">
        <v>33</v>
      </c>
      <c r="C13" s="55" t="s">
        <v>34</v>
      </c>
      <c r="D13" s="55"/>
      <c r="E13" s="55"/>
      <c r="F13" s="55"/>
      <c r="G13" s="55"/>
      <c r="H13" s="56"/>
      <c r="I13" s="67"/>
      <c r="J13" s="67"/>
      <c r="K13" s="67"/>
      <c r="L13" s="67"/>
      <c r="M13" s="67"/>
      <c r="N13" s="67"/>
      <c r="O13" s="67"/>
      <c r="P13" s="66"/>
      <c r="Q13" s="68"/>
      <c r="R13" s="69"/>
      <c r="S13" s="69"/>
      <c r="T13" s="59"/>
      <c r="U13" s="68"/>
      <c r="V13" s="68"/>
      <c r="W13" s="68"/>
      <c r="X13" s="66">
        <v>0</v>
      </c>
      <c r="Y13" s="68"/>
      <c r="Z13" s="68"/>
      <c r="AA13" s="68"/>
      <c r="AB13" s="58">
        <f>L13+T13+X13</f>
        <v>0</v>
      </c>
      <c r="AC13" s="60"/>
      <c r="AD13" s="39">
        <v>43070</v>
      </c>
      <c r="AE13" s="42">
        <v>965323050</v>
      </c>
      <c r="AF13" s="42">
        <v>654381188</v>
      </c>
      <c r="AG13" s="61"/>
      <c r="AH13" s="40">
        <v>1459299875</v>
      </c>
      <c r="AI13" s="41">
        <v>3079004113</v>
      </c>
      <c r="AJ13" s="26"/>
      <c r="AK13" s="26"/>
      <c r="AL13" s="35" t="s">
        <v>35</v>
      </c>
      <c r="AM13" s="42">
        <v>1051998</v>
      </c>
      <c r="AN13" s="42">
        <v>50001</v>
      </c>
      <c r="AO13" s="61"/>
    </row>
    <row r="14" spans="1:41" ht="35.25" customHeight="1">
      <c r="A14" s="66"/>
      <c r="B14" s="66" t="s">
        <v>36</v>
      </c>
      <c r="C14" s="55" t="s">
        <v>37</v>
      </c>
      <c r="D14" s="55"/>
      <c r="E14" s="55"/>
      <c r="F14" s="55"/>
      <c r="G14" s="55"/>
      <c r="H14" s="56"/>
      <c r="I14" s="67"/>
      <c r="J14" s="67"/>
      <c r="K14" s="67"/>
      <c r="L14" s="67"/>
      <c r="M14" s="67"/>
      <c r="N14" s="67"/>
      <c r="O14" s="67"/>
      <c r="P14" s="66"/>
      <c r="Q14" s="68"/>
      <c r="R14" s="69"/>
      <c r="S14" s="69"/>
      <c r="T14" s="70"/>
      <c r="U14" s="68"/>
      <c r="V14" s="68"/>
      <c r="W14" s="68"/>
      <c r="X14" s="66"/>
      <c r="Y14" s="68"/>
      <c r="Z14" s="68"/>
      <c r="AA14" s="68"/>
      <c r="AB14" s="66"/>
      <c r="AC14" s="43"/>
      <c r="AD14" s="30" t="s">
        <v>38</v>
      </c>
      <c r="AE14" s="42">
        <v>994197748</v>
      </c>
      <c r="AF14" s="42">
        <v>804576759</v>
      </c>
      <c r="AG14" s="61"/>
      <c r="AH14" s="40">
        <v>1640674958</v>
      </c>
      <c r="AI14" s="41">
        <v>3439449465</v>
      </c>
      <c r="AJ14" s="26"/>
      <c r="AK14" s="26"/>
      <c r="AL14" s="35" t="s">
        <v>39</v>
      </c>
      <c r="AM14" s="42">
        <v>54494201</v>
      </c>
      <c r="AN14" s="42">
        <v>97424169</v>
      </c>
      <c r="AO14" s="61"/>
    </row>
    <row r="15" spans="1:41" ht="42" customHeight="1">
      <c r="A15" s="28" t="s">
        <v>40</v>
      </c>
      <c r="B15" s="28"/>
      <c r="C15" s="28"/>
      <c r="D15" s="28"/>
      <c r="E15" s="28"/>
      <c r="F15" s="28"/>
      <c r="G15" s="28"/>
      <c r="H15" s="66"/>
      <c r="I15" s="66"/>
      <c r="J15" s="66"/>
      <c r="K15" s="66"/>
      <c r="L15" s="66"/>
      <c r="M15" s="66"/>
      <c r="N15" s="66"/>
      <c r="O15" s="66"/>
      <c r="P15" s="66"/>
      <c r="Q15" s="71" t="s">
        <v>41</v>
      </c>
      <c r="R15" s="72" t="s">
        <v>42</v>
      </c>
      <c r="S15" s="70"/>
      <c r="T15" s="72" t="s">
        <v>43</v>
      </c>
      <c r="U15" s="66" t="s">
        <v>27</v>
      </c>
      <c r="V15" s="66" t="s">
        <v>44</v>
      </c>
      <c r="W15" s="66" t="s">
        <v>45</v>
      </c>
      <c r="X15" s="66" t="s">
        <v>46</v>
      </c>
      <c r="Y15" s="66" t="s">
        <v>27</v>
      </c>
      <c r="Z15" s="66" t="s">
        <v>44</v>
      </c>
      <c r="AA15" s="66" t="s">
        <v>45</v>
      </c>
      <c r="AB15" s="66" t="s">
        <v>46</v>
      </c>
      <c r="AC15" s="43"/>
      <c r="AD15" s="30" t="s">
        <v>47</v>
      </c>
      <c r="AE15" s="42">
        <v>1024760253</v>
      </c>
      <c r="AF15" s="42">
        <v>763497252</v>
      </c>
      <c r="AG15" s="61"/>
      <c r="AH15" s="40">
        <v>1464745578</v>
      </c>
      <c r="AI15" s="41">
        <v>3253003083</v>
      </c>
      <c r="AJ15" s="26"/>
      <c r="AK15" s="26"/>
      <c r="AL15" s="35" t="s">
        <v>48</v>
      </c>
      <c r="AM15" s="42">
        <v>110204249</v>
      </c>
      <c r="AN15" s="42">
        <v>135470287</v>
      </c>
      <c r="AO15" s="61"/>
    </row>
    <row r="16" spans="1:41" ht="40.5" customHeight="1">
      <c r="A16" s="66">
        <v>2</v>
      </c>
      <c r="B16" s="73" t="s">
        <v>49</v>
      </c>
      <c r="C16" s="73"/>
      <c r="D16" s="73"/>
      <c r="E16" s="73"/>
      <c r="F16" s="73"/>
      <c r="G16" s="73"/>
      <c r="H16" s="74"/>
      <c r="I16" s="58"/>
      <c r="J16" s="75"/>
      <c r="K16" s="76"/>
      <c r="L16" s="75"/>
      <c r="M16" s="67"/>
      <c r="N16" s="59"/>
      <c r="O16" s="66"/>
      <c r="P16" s="75"/>
      <c r="Q16" s="77"/>
      <c r="R16" s="78"/>
      <c r="S16" s="69"/>
      <c r="T16" s="78"/>
      <c r="U16" s="77">
        <f>U127</f>
        <v>1159784405</v>
      </c>
      <c r="V16" s="78">
        <f>V127</f>
        <v>5691737932.4200001</v>
      </c>
      <c r="W16" s="77"/>
      <c r="X16" s="78">
        <f>X131</f>
        <v>605325337.40999997</v>
      </c>
      <c r="Y16" s="79">
        <f>I16+M16+Q16+U16</f>
        <v>1159784405</v>
      </c>
      <c r="Z16" s="80">
        <f>J16+N16+R16+V16</f>
        <v>5691737932.4200001</v>
      </c>
      <c r="AA16" s="81"/>
      <c r="AB16" s="82">
        <f>L16+P16+T16+X16</f>
        <v>605325337.40999997</v>
      </c>
      <c r="AC16" s="82"/>
      <c r="AD16" s="83" t="s">
        <v>50</v>
      </c>
      <c r="AE16" s="42">
        <v>1150339639</v>
      </c>
      <c r="AF16" s="42">
        <v>860352991</v>
      </c>
      <c r="AG16" s="32"/>
      <c r="AH16" s="40">
        <v>1577896486</v>
      </c>
      <c r="AI16" s="41">
        <v>3588589116</v>
      </c>
      <c r="AJ16" s="26"/>
      <c r="AK16" s="26"/>
      <c r="AL16" s="35" t="s">
        <v>51</v>
      </c>
      <c r="AM16" s="42">
        <v>96377271</v>
      </c>
      <c r="AN16" s="42">
        <v>123303049</v>
      </c>
      <c r="AO16" s="32"/>
    </row>
    <row r="17" spans="1:42" ht="24" customHeight="1">
      <c r="A17" s="66"/>
      <c r="B17" s="84" t="s">
        <v>31</v>
      </c>
      <c r="C17" s="84"/>
      <c r="D17" s="84"/>
      <c r="E17" s="84"/>
      <c r="F17" s="84"/>
      <c r="G17" s="84"/>
      <c r="H17" s="85"/>
      <c r="I17" s="56"/>
      <c r="J17" s="75"/>
      <c r="K17" s="56"/>
      <c r="L17" s="56"/>
      <c r="M17" s="67"/>
      <c r="N17" s="59"/>
      <c r="O17" s="66"/>
      <c r="P17" s="70"/>
      <c r="Q17" s="68"/>
      <c r="R17" s="69"/>
      <c r="S17" s="69"/>
      <c r="T17" s="69"/>
      <c r="U17" s="68"/>
      <c r="V17" s="68"/>
      <c r="W17" s="68"/>
      <c r="X17" s="68"/>
      <c r="Y17" s="81"/>
      <c r="Z17" s="81"/>
      <c r="AA17" s="81"/>
      <c r="AB17" s="86"/>
      <c r="AC17" s="86"/>
      <c r="AD17" s="31"/>
      <c r="AE17" s="42"/>
      <c r="AF17" s="42"/>
      <c r="AG17" s="32"/>
      <c r="AH17" s="40"/>
      <c r="AI17" s="41"/>
      <c r="AJ17" s="26"/>
      <c r="AK17" s="26"/>
      <c r="AL17" s="87"/>
      <c r="AM17" s="42"/>
      <c r="AN17" s="42"/>
      <c r="AO17" s="32"/>
    </row>
    <row r="18" spans="1:42" ht="51" customHeight="1" thickBot="1">
      <c r="A18" s="66"/>
      <c r="B18" s="73" t="s">
        <v>52</v>
      </c>
      <c r="C18" s="73"/>
      <c r="D18" s="73"/>
      <c r="E18" s="73"/>
      <c r="F18" s="73"/>
      <c r="G18" s="73"/>
      <c r="H18" s="74"/>
      <c r="I18" s="76"/>
      <c r="J18" s="75"/>
      <c r="K18" s="76"/>
      <c r="L18" s="76"/>
      <c r="M18" s="67"/>
      <c r="N18" s="59"/>
      <c r="O18" s="66"/>
      <c r="P18" s="70"/>
      <c r="Q18" s="68"/>
      <c r="R18" s="69"/>
      <c r="S18" s="69"/>
      <c r="T18" s="69"/>
      <c r="U18" s="68"/>
      <c r="V18" s="68"/>
      <c r="W18" s="68"/>
      <c r="X18" s="68"/>
      <c r="Y18" s="81"/>
      <c r="Z18" s="81"/>
      <c r="AA18" s="81"/>
      <c r="AB18" s="86"/>
      <c r="AC18" s="86"/>
      <c r="AD18" s="31"/>
      <c r="AE18" s="88">
        <v>11858851632</v>
      </c>
      <c r="AF18" s="88">
        <v>8476849551</v>
      </c>
      <c r="AG18" s="89"/>
      <c r="AH18" s="40">
        <v>15969316196</v>
      </c>
      <c r="AI18" s="41">
        <v>42677436709</v>
      </c>
      <c r="AJ18" s="26"/>
      <c r="AK18" s="26"/>
      <c r="AL18" s="90"/>
      <c r="AM18" s="88">
        <v>938265337</v>
      </c>
      <c r="AN18" s="88">
        <v>504357714</v>
      </c>
      <c r="AO18" s="89"/>
    </row>
    <row r="19" spans="1:42" ht="37.5" customHeight="1" thickBot="1">
      <c r="A19" s="66"/>
      <c r="B19" s="91" t="s">
        <v>33</v>
      </c>
      <c r="C19" s="73" t="s">
        <v>53</v>
      </c>
      <c r="D19" s="73"/>
      <c r="E19" s="73"/>
      <c r="F19" s="73"/>
      <c r="G19" s="73"/>
      <c r="H19" s="66">
        <v>1</v>
      </c>
      <c r="I19" s="67"/>
      <c r="J19" s="59"/>
      <c r="K19" s="92"/>
      <c r="L19" s="93"/>
      <c r="M19" s="67"/>
      <c r="N19" s="59"/>
      <c r="O19" s="94"/>
      <c r="P19" s="95"/>
      <c r="Q19" s="77">
        <f>'APRIL-18'!Q19+'MAY-18'!Q19+'JUNE-18'!Q19+'JULY-18'!Q19+'AUG-18'!Q19+'SEP-18'!Q19+'OCT-18'!Q19+'NOV-19'!Q19+'DEC-18'!Q19+'JAN-19'!Q19+'feb-19'!Q19+'March-19'!Q19</f>
        <v>38949876</v>
      </c>
      <c r="R19" s="77">
        <f>'APRIL-18'!R19+'MAY-18'!R19+'JUNE-18'!R19+'JULY-18'!R19+'AUG-18'!R19+'SEP-18'!R19+'OCT-18'!R19+'NOV-19'!R19+'DEC-18'!R19+'JAN-19'!R19+'feb-19'!R19+'March-19'!R19</f>
        <v>267720459.08000001</v>
      </c>
      <c r="S19" s="96"/>
      <c r="T19" s="97">
        <v>0</v>
      </c>
      <c r="U19" s="68">
        <v>2187837</v>
      </c>
      <c r="V19" s="69">
        <v>14529663.76</v>
      </c>
      <c r="W19" s="98">
        <v>0</v>
      </c>
      <c r="X19" s="99">
        <v>0</v>
      </c>
      <c r="Y19" s="100">
        <f t="shared" ref="Y19:Z27" si="0">I19+M19+Q19+U19</f>
        <v>41137713</v>
      </c>
      <c r="Z19" s="101">
        <f t="shared" si="0"/>
        <v>282250122.84000003</v>
      </c>
      <c r="AA19" s="100">
        <v>0</v>
      </c>
      <c r="AB19" s="102">
        <f>L19+P19+T19+X19</f>
        <v>0</v>
      </c>
      <c r="AC19" s="103"/>
      <c r="AD19" s="104"/>
      <c r="AE19" s="105"/>
      <c r="AF19" s="105"/>
      <c r="AG19" s="106"/>
      <c r="AH19" s="107"/>
      <c r="AI19" s="108"/>
      <c r="AJ19" s="26"/>
      <c r="AK19" s="26"/>
      <c r="AL19" s="109"/>
      <c r="AM19" s="110" t="s">
        <v>54</v>
      </c>
      <c r="AN19" s="110" t="s">
        <v>55</v>
      </c>
      <c r="AO19" s="110"/>
    </row>
    <row r="20" spans="1:42" ht="29.25" customHeight="1">
      <c r="A20" s="66"/>
      <c r="B20" s="91"/>
      <c r="C20" s="73"/>
      <c r="D20" s="73"/>
      <c r="E20" s="73"/>
      <c r="F20" s="73"/>
      <c r="G20" s="73"/>
      <c r="H20" s="66">
        <v>2</v>
      </c>
      <c r="I20" s="67"/>
      <c r="J20" s="59"/>
      <c r="K20" s="111"/>
      <c r="L20" s="112"/>
      <c r="M20" s="67"/>
      <c r="N20" s="59"/>
      <c r="O20" s="94"/>
      <c r="P20" s="95"/>
      <c r="Q20" s="77">
        <f>'APRIL-18'!Q20+'MAY-18'!Q20+'JUNE-18'!Q20+'JULY-18'!Q20+'AUG-18'!Q20+'SEP-18'!Q20+'OCT-18'!Q20+'NOV-19'!Q20+'DEC-18'!Q20+'JAN-19'!Q20+'feb-19'!Q20+'March-19'!Q20</f>
        <v>24913722</v>
      </c>
      <c r="R20" s="77">
        <f>'APRIL-18'!R20+'MAY-18'!R20+'JUNE-18'!R20+'JULY-18'!R20+'AUG-18'!R20+'SEP-18'!R20+'OCT-18'!R20+'NOV-19'!R20+'DEC-18'!R20+'JAN-19'!R20+'feb-19'!R20+'March-19'!R20</f>
        <v>167110090.20999998</v>
      </c>
      <c r="S20" s="113"/>
      <c r="T20" s="114">
        <v>0</v>
      </c>
      <c r="U20" s="68">
        <v>903498</v>
      </c>
      <c r="V20" s="69">
        <v>5619125.5999999996</v>
      </c>
      <c r="W20" s="98"/>
      <c r="X20" s="99"/>
      <c r="Y20" s="100">
        <f t="shared" si="0"/>
        <v>25817220</v>
      </c>
      <c r="Z20" s="101">
        <f t="shared" si="0"/>
        <v>172729215.80999997</v>
      </c>
      <c r="AA20" s="100">
        <v>0</v>
      </c>
      <c r="AB20" s="115">
        <v>0</v>
      </c>
      <c r="AC20" s="116"/>
      <c r="AD20" s="104"/>
      <c r="AE20" s="117"/>
      <c r="AF20" s="117"/>
      <c r="AG20" s="118"/>
      <c r="AH20" s="117"/>
      <c r="AI20" s="117">
        <v>42677436709</v>
      </c>
      <c r="AM20" s="119" t="s">
        <v>56</v>
      </c>
      <c r="AN20" s="119"/>
      <c r="AO20" s="119"/>
    </row>
    <row r="21" spans="1:42" ht="67.5" customHeight="1">
      <c r="A21" s="66"/>
      <c r="B21" s="120" t="s">
        <v>36</v>
      </c>
      <c r="C21" s="73" t="s">
        <v>57</v>
      </c>
      <c r="D21" s="73"/>
      <c r="E21" s="73"/>
      <c r="F21" s="73"/>
      <c r="G21" s="73"/>
      <c r="H21" s="66"/>
      <c r="I21" s="58"/>
      <c r="J21" s="75"/>
      <c r="K21" s="66"/>
      <c r="L21" s="75"/>
      <c r="M21" s="58"/>
      <c r="N21" s="75"/>
      <c r="O21" s="58"/>
      <c r="P21" s="75"/>
      <c r="Q21" s="77"/>
      <c r="R21" s="188"/>
      <c r="S21" s="69"/>
      <c r="T21" s="69"/>
      <c r="U21" s="68">
        <v>0</v>
      </c>
      <c r="V21" s="69">
        <v>0</v>
      </c>
      <c r="W21" s="68">
        <v>0</v>
      </c>
      <c r="X21" s="122">
        <v>0</v>
      </c>
      <c r="Y21" s="79">
        <f t="shared" si="0"/>
        <v>0</v>
      </c>
      <c r="Z21" s="80">
        <f t="shared" si="0"/>
        <v>0</v>
      </c>
      <c r="AA21" s="81">
        <v>0</v>
      </c>
      <c r="AB21" s="80">
        <f t="shared" ref="AB21:AB26" si="1">L21+P21+T21+X21</f>
        <v>0</v>
      </c>
      <c r="AC21" s="123"/>
      <c r="AD21" s="124" t="s">
        <v>58</v>
      </c>
      <c r="AE21" s="124"/>
      <c r="AF21" s="124"/>
      <c r="AG21" s="124"/>
      <c r="AH21" s="125"/>
      <c r="AI21" s="125"/>
      <c r="AJ21" s="124" t="s">
        <v>59</v>
      </c>
      <c r="AK21" s="126"/>
      <c r="AL21" s="126"/>
      <c r="AM21" s="127"/>
      <c r="AN21" s="127"/>
      <c r="AO21" s="124" t="s">
        <v>60</v>
      </c>
      <c r="AP21" s="124"/>
    </row>
    <row r="22" spans="1:42" ht="91.5" customHeight="1">
      <c r="A22" s="66"/>
      <c r="B22" s="120" t="s">
        <v>61</v>
      </c>
      <c r="C22" s="73" t="s">
        <v>62</v>
      </c>
      <c r="D22" s="73"/>
      <c r="E22" s="73"/>
      <c r="F22" s="73"/>
      <c r="G22" s="73"/>
      <c r="H22" s="66">
        <v>3</v>
      </c>
      <c r="I22" s="58"/>
      <c r="J22" s="75"/>
      <c r="K22" s="66"/>
      <c r="L22" s="75"/>
      <c r="M22" s="58"/>
      <c r="N22" s="75"/>
      <c r="O22" s="58"/>
      <c r="P22" s="75"/>
      <c r="Q22" s="77">
        <f>'APRIL-18'!Q22+'MAY-18'!Q22+'JUNE-18'!Q22+'JULY-18'!Q22+'AUG-18'!Q22+'SEP-18'!Q22+'OCT-18'!Q22+'NOV-19'!Q22+'DEC-18'!Q22+'JAN-19'!Q22+'feb-19'!Q22+'March-19'!Q22</f>
        <v>624210178</v>
      </c>
      <c r="R22" s="77">
        <f>'APRIL-18'!R22+'MAY-18'!R22+'JUNE-18'!R22+'JULY-18'!R22+'AUG-18'!R22+'SEP-18'!R22+'OCT-18'!R22+'NOV-19'!R22+'DEC-18'!R22+'JAN-19'!R22+'feb-19'!R22+'March-19'!R22</f>
        <v>3125011302.1999998</v>
      </c>
      <c r="S22" s="69"/>
      <c r="T22" s="69"/>
      <c r="U22" s="68">
        <v>49201152</v>
      </c>
      <c r="V22" s="69">
        <v>233401029.84</v>
      </c>
      <c r="W22" s="68">
        <v>0</v>
      </c>
      <c r="X22" s="122">
        <v>0</v>
      </c>
      <c r="Y22" s="79">
        <f t="shared" si="0"/>
        <v>673411330</v>
      </c>
      <c r="Z22" s="80">
        <f t="shared" si="0"/>
        <v>3358412332.04</v>
      </c>
      <c r="AA22" s="81">
        <v>0</v>
      </c>
      <c r="AB22" s="80">
        <f t="shared" si="1"/>
        <v>0</v>
      </c>
      <c r="AC22" s="123"/>
      <c r="AL22" s="128"/>
      <c r="AM22" s="129"/>
      <c r="AN22" s="128"/>
      <c r="AO22" s="119"/>
    </row>
    <row r="23" spans="1:42" ht="54.75" customHeight="1">
      <c r="A23" s="66"/>
      <c r="B23" s="120" t="s">
        <v>63</v>
      </c>
      <c r="C23" s="73" t="s">
        <v>64</v>
      </c>
      <c r="D23" s="73"/>
      <c r="E23" s="73"/>
      <c r="F23" s="73"/>
      <c r="G23" s="73"/>
      <c r="H23" s="66">
        <v>4</v>
      </c>
      <c r="I23" s="58"/>
      <c r="J23" s="75"/>
      <c r="K23" s="66"/>
      <c r="L23" s="58"/>
      <c r="M23" s="58"/>
      <c r="N23" s="75"/>
      <c r="O23" s="58"/>
      <c r="P23" s="75"/>
      <c r="Q23" s="77">
        <f>'APRIL-18'!Q23+'MAY-18'!Q23+'JUNE-18'!Q23+'JULY-18'!Q23+'AUG-18'!Q23+'SEP-18'!Q23+'OCT-18'!Q23+'NOV-19'!Q23+'DEC-18'!Q23+'JAN-19'!Q23+'feb-19'!Q23+'March-19'!Q23</f>
        <v>16889821</v>
      </c>
      <c r="R23" s="77">
        <f>'APRIL-18'!R23+'MAY-18'!R23+'JUNE-18'!R23+'JULY-18'!R23+'AUG-18'!R23+'SEP-18'!R23+'OCT-18'!R23+'NOV-19'!R23+'DEC-18'!R23+'JAN-19'!R23+'feb-19'!R23+'March-19'!R23</f>
        <v>113223337.18999998</v>
      </c>
      <c r="S23" s="69"/>
      <c r="T23" s="69"/>
      <c r="U23" s="68">
        <v>974736</v>
      </c>
      <c r="V23" s="69">
        <v>6007102.6299999999</v>
      </c>
      <c r="W23" s="68">
        <v>0</v>
      </c>
      <c r="X23" s="122">
        <v>0</v>
      </c>
      <c r="Y23" s="79">
        <f t="shared" si="0"/>
        <v>17864557</v>
      </c>
      <c r="Z23" s="79">
        <f t="shared" si="0"/>
        <v>119230439.81999998</v>
      </c>
      <c r="AA23" s="81">
        <v>0</v>
      </c>
      <c r="AB23" s="80">
        <f t="shared" si="1"/>
        <v>0</v>
      </c>
      <c r="AC23" s="123"/>
      <c r="AL23" s="128"/>
      <c r="AM23" s="128"/>
      <c r="AN23" s="128"/>
      <c r="AO23" s="128"/>
    </row>
    <row r="24" spans="1:42" ht="41.25" customHeight="1">
      <c r="A24" s="66"/>
      <c r="B24" s="120" t="s">
        <v>65</v>
      </c>
      <c r="C24" s="73" t="s">
        <v>66</v>
      </c>
      <c r="D24" s="73"/>
      <c r="E24" s="73"/>
      <c r="F24" s="73"/>
      <c r="G24" s="73"/>
      <c r="H24" s="66">
        <v>5</v>
      </c>
      <c r="I24" s="58"/>
      <c r="J24" s="75"/>
      <c r="K24" s="66"/>
      <c r="L24" s="67"/>
      <c r="M24" s="58"/>
      <c r="N24" s="75"/>
      <c r="O24" s="58"/>
      <c r="P24" s="75"/>
      <c r="Q24" s="77">
        <f>'APRIL-18'!Q24+'MAY-18'!Q24+'JUNE-18'!Q24+'JULY-18'!Q24+'AUG-18'!Q24+'SEP-18'!Q24+'OCT-18'!Q24+'NOV-19'!Q24+'DEC-18'!Q24+'JAN-19'!Q24+'feb-19'!Q24+'March-19'!Q24</f>
        <v>137631815</v>
      </c>
      <c r="R24" s="77">
        <f>'APRIL-18'!R24+'MAY-18'!R24+'JUNE-18'!R24+'JULY-18'!R24+'AUG-18'!R24+'SEP-18'!R24+'OCT-18'!R24+'NOV-19'!R24+'DEC-18'!R24+'JAN-19'!R24+'feb-19'!R24+'March-19'!R24</f>
        <v>965637939.1400001</v>
      </c>
      <c r="S24" s="69"/>
      <c r="T24" s="69"/>
      <c r="U24" s="68">
        <v>2040658</v>
      </c>
      <c r="V24" s="69">
        <v>13477393.890000001</v>
      </c>
      <c r="W24" s="68">
        <v>0</v>
      </c>
      <c r="X24" s="68">
        <v>0</v>
      </c>
      <c r="Y24" s="79">
        <f t="shared" si="0"/>
        <v>139672473</v>
      </c>
      <c r="Z24" s="80">
        <f t="shared" si="0"/>
        <v>979115333.03000009</v>
      </c>
      <c r="AA24" s="81">
        <v>0</v>
      </c>
      <c r="AB24" s="80">
        <f t="shared" si="1"/>
        <v>0</v>
      </c>
      <c r="AC24" s="123"/>
      <c r="AL24" s="128"/>
      <c r="AM24" s="128"/>
      <c r="AN24" s="128"/>
      <c r="AO24" s="128"/>
    </row>
    <row r="25" spans="1:42" ht="35.25" customHeight="1">
      <c r="A25" s="66"/>
      <c r="B25" s="120" t="s">
        <v>67</v>
      </c>
      <c r="C25" s="73" t="s">
        <v>68</v>
      </c>
      <c r="D25" s="73"/>
      <c r="E25" s="73"/>
      <c r="F25" s="73"/>
      <c r="G25" s="73"/>
      <c r="H25" s="66">
        <v>6</v>
      </c>
      <c r="I25" s="58"/>
      <c r="J25" s="75"/>
      <c r="K25" s="66"/>
      <c r="L25" s="67"/>
      <c r="M25" s="58"/>
      <c r="N25" s="75"/>
      <c r="O25" s="58"/>
      <c r="P25" s="75"/>
      <c r="Q25" s="77">
        <f>'APRIL-18'!Q25+'MAY-18'!Q25+'JUNE-18'!Q25+'JULY-18'!Q25+'AUG-18'!Q25+'SEP-18'!Q25+'OCT-18'!Q25+'NOV-19'!Q25+'DEC-18'!Q25+'JAN-19'!Q25+'feb-19'!Q25+'March-19'!Q25</f>
        <v>21801839</v>
      </c>
      <c r="R25" s="77">
        <f>'APRIL-18'!R25+'MAY-18'!R25+'JUNE-18'!R25+'JULY-18'!R25+'AUG-18'!R25+'SEP-18'!R25+'OCT-18'!R25+'NOV-19'!R25+'DEC-18'!R25+'JAN-19'!R25+'feb-19'!R25+'March-19'!R25</f>
        <v>150992790.28</v>
      </c>
      <c r="S25" s="69"/>
      <c r="T25" s="69"/>
      <c r="U25" s="68">
        <v>1143642</v>
      </c>
      <c r="V25" s="69">
        <v>7488924.9800000004</v>
      </c>
      <c r="W25" s="68">
        <v>0</v>
      </c>
      <c r="X25" s="68">
        <v>0</v>
      </c>
      <c r="Y25" s="79">
        <f t="shared" si="0"/>
        <v>22945481</v>
      </c>
      <c r="Z25" s="80">
        <f t="shared" si="0"/>
        <v>158481715.25999999</v>
      </c>
      <c r="AA25" s="81">
        <v>0</v>
      </c>
      <c r="AB25" s="80">
        <f t="shared" si="1"/>
        <v>0</v>
      </c>
      <c r="AC25" s="123"/>
      <c r="AL25" s="128"/>
      <c r="AM25" s="128"/>
      <c r="AN25" s="128"/>
      <c r="AO25" s="128"/>
    </row>
    <row r="26" spans="1:42" ht="91.5" customHeight="1">
      <c r="A26" s="66"/>
      <c r="B26" s="120" t="s">
        <v>69</v>
      </c>
      <c r="C26" s="73" t="s">
        <v>70</v>
      </c>
      <c r="D26" s="73"/>
      <c r="E26" s="73"/>
      <c r="F26" s="73"/>
      <c r="G26" s="73"/>
      <c r="H26" s="66">
        <v>7</v>
      </c>
      <c r="I26" s="58"/>
      <c r="J26" s="75"/>
      <c r="K26" s="66"/>
      <c r="L26" s="58"/>
      <c r="M26" s="58"/>
      <c r="N26" s="75"/>
      <c r="O26" s="58"/>
      <c r="P26" s="75"/>
      <c r="Q26" s="77">
        <f>'APRIL-18'!Q26+'MAY-18'!Q26+'JUNE-18'!Q26+'JULY-18'!Q26+'AUG-18'!Q26+'SEP-18'!Q26+'OCT-18'!Q26+'NOV-19'!Q26+'DEC-18'!Q26+'JAN-19'!Q26+'feb-19'!Q26+'March-19'!Q26</f>
        <v>246454095</v>
      </c>
      <c r="R26" s="77">
        <f>'APRIL-18'!R26+'MAY-18'!R26+'JUNE-18'!R26+'JULY-18'!R26+'AUG-18'!R26+'SEP-18'!R26+'OCT-18'!R26+'NOV-19'!R26+'DEC-18'!R26+'JAN-19'!R26+'feb-19'!R26+'March-19'!R26</f>
        <v>1152149743.5899999</v>
      </c>
      <c r="S26" s="69"/>
      <c r="T26" s="69"/>
      <c r="U26" s="68">
        <v>32278518</v>
      </c>
      <c r="V26" s="69">
        <v>142416038.66</v>
      </c>
      <c r="W26" s="68">
        <v>0</v>
      </c>
      <c r="X26" s="68">
        <v>0</v>
      </c>
      <c r="Y26" s="79">
        <f t="shared" si="0"/>
        <v>278732613</v>
      </c>
      <c r="Z26" s="80">
        <f t="shared" si="0"/>
        <v>1294565782.25</v>
      </c>
      <c r="AA26" s="81">
        <v>0</v>
      </c>
      <c r="AB26" s="80">
        <f t="shared" si="1"/>
        <v>0</v>
      </c>
      <c r="AC26" s="123"/>
      <c r="AL26" s="128"/>
      <c r="AM26" s="128"/>
      <c r="AN26" s="128"/>
      <c r="AO26" s="128"/>
    </row>
    <row r="27" spans="1:42" ht="46.5" customHeight="1">
      <c r="A27" s="66"/>
      <c r="B27" s="120" t="s">
        <v>71</v>
      </c>
      <c r="C27" s="130" t="s">
        <v>72</v>
      </c>
      <c r="D27" s="130"/>
      <c r="E27" s="130"/>
      <c r="F27" s="130"/>
      <c r="G27" s="130"/>
      <c r="H27" s="66">
        <v>20</v>
      </c>
      <c r="I27" s="58"/>
      <c r="J27" s="75"/>
      <c r="K27" s="66"/>
      <c r="L27" s="58"/>
      <c r="M27" s="58"/>
      <c r="N27" s="75"/>
      <c r="O27" s="58"/>
      <c r="P27" s="75"/>
      <c r="Q27" s="77">
        <f>'APRIL-18'!Q27+'MAY-18'!Q27+'JUNE-18'!Q27+'JULY-18'!Q27+'AUG-18'!Q27+'SEP-18'!Q27+'OCT-18'!Q27+'NOV-19'!Q27+'DEC-18'!Q27+'JAN-19'!Q27+'feb-19'!Q27+'March-19'!Q27</f>
        <v>3143831320</v>
      </c>
      <c r="R27" s="77">
        <f>'APRIL-18'!R27+'MAY-18'!R27+'JUNE-18'!R27+'JULY-18'!R27+'AUG-18'!R27+'SEP-18'!R27+'OCT-18'!R27+'NOV-19'!R27+'DEC-18'!R27+'JAN-19'!R27+'feb-19'!R27+'March-19'!R27</f>
        <v>3021197193.1300001</v>
      </c>
      <c r="S27" s="69"/>
      <c r="T27" s="69"/>
      <c r="U27" s="68">
        <v>248492136</v>
      </c>
      <c r="V27" s="69">
        <v>194368098.68000001</v>
      </c>
      <c r="W27" s="68">
        <v>0</v>
      </c>
      <c r="X27" s="68">
        <v>0</v>
      </c>
      <c r="Y27" s="79">
        <f t="shared" si="0"/>
        <v>3392323456</v>
      </c>
      <c r="Z27" s="80">
        <f t="shared" si="0"/>
        <v>3215565291.8099999</v>
      </c>
      <c r="AA27" s="81">
        <v>0</v>
      </c>
      <c r="AB27" s="80">
        <v>0</v>
      </c>
      <c r="AC27" s="123"/>
      <c r="AL27" s="128"/>
      <c r="AM27" s="128"/>
      <c r="AN27" s="128"/>
      <c r="AO27" s="128"/>
    </row>
    <row r="28" spans="1:42" ht="53.25" customHeight="1">
      <c r="A28" s="66"/>
      <c r="B28" s="120" t="s">
        <v>73</v>
      </c>
      <c r="C28" s="130" t="s">
        <v>74</v>
      </c>
      <c r="D28" s="130"/>
      <c r="E28" s="130"/>
      <c r="F28" s="130"/>
      <c r="G28" s="130"/>
      <c r="H28" s="66"/>
      <c r="I28" s="58"/>
      <c r="J28" s="75"/>
      <c r="K28" s="66"/>
      <c r="L28" s="58"/>
      <c r="M28" s="58"/>
      <c r="N28" s="75"/>
      <c r="O28" s="58"/>
      <c r="P28" s="75"/>
      <c r="Q28" s="68"/>
      <c r="R28" s="69"/>
      <c r="S28" s="69"/>
      <c r="T28" s="69"/>
      <c r="U28" s="68"/>
      <c r="V28" s="69"/>
      <c r="W28" s="68"/>
      <c r="X28" s="68"/>
      <c r="Y28" s="79"/>
      <c r="Z28" s="80"/>
      <c r="AA28" s="81"/>
      <c r="AB28" s="80"/>
      <c r="AC28" s="123"/>
      <c r="AL28" s="128"/>
      <c r="AM28" s="128"/>
      <c r="AN28" s="128"/>
      <c r="AO28" s="128"/>
    </row>
    <row r="29" spans="1:42" ht="76.5" customHeight="1">
      <c r="A29" s="66"/>
      <c r="B29" s="120" t="s">
        <v>75</v>
      </c>
      <c r="C29" s="91" t="s">
        <v>76</v>
      </c>
      <c r="D29" s="91"/>
      <c r="E29" s="91"/>
      <c r="F29" s="91"/>
      <c r="G29" s="91"/>
      <c r="H29" s="66"/>
      <c r="I29" s="58"/>
      <c r="J29" s="75"/>
      <c r="K29" s="66"/>
      <c r="L29" s="58"/>
      <c r="M29" s="58"/>
      <c r="N29" s="75"/>
      <c r="O29" s="58"/>
      <c r="P29" s="75"/>
      <c r="Q29" s="68"/>
      <c r="R29" s="69"/>
      <c r="S29" s="69"/>
      <c r="T29" s="69"/>
      <c r="U29" s="68"/>
      <c r="V29" s="69"/>
      <c r="W29" s="68"/>
      <c r="X29" s="68"/>
      <c r="Y29" s="79"/>
      <c r="Z29" s="80"/>
      <c r="AA29" s="81"/>
      <c r="AB29" s="80"/>
      <c r="AC29" s="123"/>
      <c r="AL29" s="128"/>
      <c r="AM29" s="128"/>
      <c r="AN29" s="128"/>
      <c r="AO29" s="128"/>
    </row>
    <row r="30" spans="1:42" ht="24" customHeight="1">
      <c r="A30" s="66"/>
      <c r="B30" s="28" t="s">
        <v>77</v>
      </c>
      <c r="C30" s="28"/>
      <c r="D30" s="28"/>
      <c r="E30" s="28"/>
      <c r="F30" s="28"/>
      <c r="G30" s="28"/>
      <c r="H30" s="66"/>
      <c r="I30" s="58"/>
      <c r="J30" s="75"/>
      <c r="K30" s="66"/>
      <c r="L30" s="58"/>
      <c r="M30" s="58"/>
      <c r="N30" s="75"/>
      <c r="O30" s="58"/>
      <c r="P30" s="58"/>
      <c r="Q30" s="77">
        <f>SUM(Q19:Q29)</f>
        <v>4254682666</v>
      </c>
      <c r="R30" s="78">
        <f>SUM(R19:R29)</f>
        <v>8963042854.8199997</v>
      </c>
      <c r="S30" s="78">
        <f>SUM(S19:S29)</f>
        <v>0</v>
      </c>
      <c r="T30" s="78">
        <f>SUM(T19:T29)</f>
        <v>0</v>
      </c>
      <c r="U30" s="77">
        <f>SUM(U19:U27)</f>
        <v>337222177</v>
      </c>
      <c r="V30" s="78">
        <f>SUM(V19:V27)</f>
        <v>617307378.03999996</v>
      </c>
      <c r="W30" s="77"/>
      <c r="X30" s="131">
        <f>SUM(X19:X26)</f>
        <v>0</v>
      </c>
      <c r="Y30" s="100">
        <f>SUM(Y19:Y27)</f>
        <v>4591904843</v>
      </c>
      <c r="Z30" s="101">
        <f>SUM(Z19:Z27)</f>
        <v>9580350232.8600006</v>
      </c>
      <c r="AA30" s="100"/>
      <c r="AB30" s="101">
        <f>SUM(AB19:AB26)</f>
        <v>0</v>
      </c>
      <c r="AC30" s="103"/>
      <c r="AL30" s="128"/>
      <c r="AM30" s="128"/>
      <c r="AN30" s="128"/>
      <c r="AO30" s="128"/>
    </row>
    <row r="31" spans="1:42" ht="16.5">
      <c r="A31" s="66"/>
      <c r="B31" s="28"/>
      <c r="C31" s="28"/>
      <c r="D31" s="28"/>
      <c r="E31" s="28"/>
      <c r="F31" s="28"/>
      <c r="G31" s="28"/>
      <c r="H31" s="66"/>
      <c r="I31" s="66"/>
      <c r="J31" s="66"/>
      <c r="K31" s="66"/>
      <c r="L31" s="66"/>
      <c r="M31" s="66"/>
      <c r="N31" s="66"/>
      <c r="O31" s="66"/>
      <c r="P31" s="66"/>
      <c r="Q31" s="68"/>
      <c r="R31" s="69"/>
      <c r="S31" s="69"/>
      <c r="T31" s="69"/>
      <c r="U31" s="68"/>
      <c r="V31" s="68"/>
      <c r="W31" s="68"/>
      <c r="X31" s="68"/>
      <c r="Y31" s="81"/>
      <c r="Z31" s="81"/>
      <c r="AA31" s="81"/>
      <c r="AB31" s="81"/>
      <c r="AC31" s="132"/>
      <c r="AL31" s="128"/>
      <c r="AM31" s="128"/>
      <c r="AN31" s="128"/>
      <c r="AO31" s="128"/>
    </row>
    <row r="32" spans="1:42" ht="39" customHeight="1">
      <c r="A32" s="66">
        <v>3</v>
      </c>
      <c r="B32" s="73" t="s">
        <v>78</v>
      </c>
      <c r="C32" s="73"/>
      <c r="D32" s="73"/>
      <c r="E32" s="73"/>
      <c r="F32" s="73"/>
      <c r="G32" s="73"/>
      <c r="H32" s="74"/>
      <c r="I32" s="76"/>
      <c r="J32" s="76"/>
      <c r="K32" s="76"/>
      <c r="L32" s="76"/>
      <c r="M32" s="66"/>
      <c r="N32" s="66"/>
      <c r="O32" s="66"/>
      <c r="P32" s="66"/>
      <c r="Q32" s="68"/>
      <c r="R32" s="69"/>
      <c r="S32" s="69"/>
      <c r="T32" s="69"/>
      <c r="U32" s="68"/>
      <c r="V32" s="68"/>
      <c r="W32" s="68"/>
      <c r="X32" s="68"/>
      <c r="Y32" s="81"/>
      <c r="Z32" s="81"/>
      <c r="AA32" s="81"/>
      <c r="AB32" s="81"/>
      <c r="AC32" s="132"/>
      <c r="AL32" s="128"/>
      <c r="AM32" s="128"/>
      <c r="AN32" s="128"/>
      <c r="AO32" s="128"/>
    </row>
    <row r="33" spans="1:41" ht="48" customHeight="1">
      <c r="A33" s="66"/>
      <c r="B33" s="120" t="s">
        <v>79</v>
      </c>
      <c r="C33" s="73" t="s">
        <v>80</v>
      </c>
      <c r="D33" s="73"/>
      <c r="E33" s="73"/>
      <c r="F33" s="73"/>
      <c r="G33" s="73"/>
      <c r="H33" s="74"/>
      <c r="I33" s="76"/>
      <c r="J33" s="76"/>
      <c r="K33" s="76"/>
      <c r="L33" s="76"/>
      <c r="M33" s="66"/>
      <c r="N33" s="66"/>
      <c r="O33" s="66"/>
      <c r="P33" s="66"/>
      <c r="Q33" s="68"/>
      <c r="R33" s="69"/>
      <c r="S33" s="69"/>
      <c r="T33" s="69"/>
      <c r="U33" s="68"/>
      <c r="V33" s="68"/>
      <c r="W33" s="68"/>
      <c r="X33" s="68"/>
      <c r="Y33" s="81"/>
      <c r="Z33" s="133"/>
      <c r="AA33" s="81"/>
      <c r="AB33" s="81"/>
      <c r="AC33" s="132"/>
      <c r="AL33" s="128"/>
      <c r="AM33" s="128"/>
      <c r="AN33" s="128"/>
      <c r="AO33" s="128"/>
    </row>
    <row r="34" spans="1:41" ht="16.5">
      <c r="A34" s="66"/>
      <c r="B34" s="120"/>
      <c r="C34" s="91" t="s">
        <v>81</v>
      </c>
      <c r="D34" s="84" t="s">
        <v>82</v>
      </c>
      <c r="E34" s="84"/>
      <c r="F34" s="84"/>
      <c r="G34" s="84"/>
      <c r="H34" s="66">
        <v>8</v>
      </c>
      <c r="I34" s="58"/>
      <c r="J34" s="75"/>
      <c r="K34" s="58"/>
      <c r="L34" s="75"/>
      <c r="M34" s="58"/>
      <c r="N34" s="75"/>
      <c r="O34" s="58"/>
      <c r="P34" s="75"/>
      <c r="Q34" s="77">
        <f>'APRIL-18'!Q34+'MAY-18'!Q34+'JUNE-18'!Q34+'JULY-18'!Q34+'AUG-18'!Q34+'SEP-18'!Q34+'OCT-18'!Q34+'NOV-19'!Q34+'DEC-18'!Q34+'JAN-19'!Q34+'feb-19'!Q34+'March-19'!Q34</f>
        <v>1077945934</v>
      </c>
      <c r="R34" s="77">
        <f>'APRIL-18'!R34+'MAY-18'!R34+'JUNE-18'!R34+'JULY-18'!R34+'AUG-18'!R34+'SEP-18'!R34+'OCT-18'!R34+'NOV-19'!R34+'DEC-18'!R34+'JAN-19'!R34+'feb-19'!R34+'March-19'!R34</f>
        <v>5548463550.4100008</v>
      </c>
      <c r="S34" s="134">
        <v>7.5</v>
      </c>
      <c r="T34" s="135">
        <f>'APRIL-18'!T34+'MAY-18'!T34+'JUNE-18'!T34+'JULY-18'!T34+'AUG-18'!T34+'SEP-18'!T34+'OCT-18'!T34+'NOV-19'!T34+'DEC-18'!T34+'JAN-19'!T34+'feb-19'!T34+'March-19'!T34</f>
        <v>477046447.13999993</v>
      </c>
      <c r="U34" s="68">
        <v>41926779</v>
      </c>
      <c r="V34" s="69">
        <v>206981162.88999999</v>
      </c>
      <c r="W34" s="136">
        <v>7.5</v>
      </c>
      <c r="X34" s="69">
        <f>20425502.32+89092.28</f>
        <v>20514594.600000001</v>
      </c>
      <c r="Y34" s="79">
        <f>I34+M34+Q34+U34</f>
        <v>1119872713</v>
      </c>
      <c r="Z34" s="80">
        <f>J34+N34+R34+V34</f>
        <v>5755444713.3000011</v>
      </c>
      <c r="AA34" s="137">
        <v>7.5</v>
      </c>
      <c r="AB34" s="80">
        <f>L34+P34+T34+X34</f>
        <v>497561041.73999995</v>
      </c>
      <c r="AC34" s="123"/>
      <c r="AL34" s="128"/>
      <c r="AM34" s="128"/>
      <c r="AN34" s="128"/>
      <c r="AO34" s="128"/>
    </row>
    <row r="35" spans="1:41" ht="16.5">
      <c r="A35" s="66"/>
      <c r="B35" s="120"/>
      <c r="C35" s="91"/>
      <c r="D35" s="84"/>
      <c r="E35" s="84"/>
      <c r="F35" s="84"/>
      <c r="G35" s="84"/>
      <c r="H35" s="66">
        <v>10</v>
      </c>
      <c r="I35" s="58"/>
      <c r="J35" s="75"/>
      <c r="K35" s="58"/>
      <c r="L35" s="75"/>
      <c r="M35" s="58"/>
      <c r="N35" s="75"/>
      <c r="O35" s="58"/>
      <c r="P35" s="75"/>
      <c r="Q35" s="77">
        <f>'APRIL-18'!Q35+'MAY-18'!Q35+'JUNE-18'!Q35+'JULY-18'!Q35+'AUG-18'!Q35+'SEP-18'!Q35+'OCT-18'!Q35+'NOV-19'!Q35+'DEC-18'!Q35+'JAN-19'!Q35+'feb-19'!Q35+'March-19'!Q35</f>
        <v>15770104</v>
      </c>
      <c r="R35" s="77">
        <f>'APRIL-18'!R35+'MAY-18'!R35+'JUNE-18'!R35+'JULY-18'!R35+'AUG-18'!R35+'SEP-18'!R35+'OCT-18'!R35+'NOV-19'!R35+'DEC-18'!R35+'JAN-19'!R35+'feb-19'!R35+'March-19'!R35</f>
        <v>94655839.469999984</v>
      </c>
      <c r="S35" s="134">
        <v>7.5</v>
      </c>
      <c r="T35" s="58">
        <f>'APRIL-18'!T35+'MAY-18'!T35+'JUNE-18'!T35+'JULY-18'!T35+'AUG-18'!T35+'SEP-18'!T35+'OCT-18'!T35+'NOV-19'!T35+'DEC-18'!T35+'JAN-19'!T35+'feb-19'!T35+'March-19'!T35</f>
        <v>7193814.9500000002</v>
      </c>
      <c r="U35" s="68">
        <v>548843</v>
      </c>
      <c r="V35" s="69">
        <v>3253059.36</v>
      </c>
      <c r="W35" s="136">
        <v>7.5</v>
      </c>
      <c r="X35" s="69">
        <v>244116.87</v>
      </c>
      <c r="Y35" s="79">
        <f>I35+M35+Q35+U35</f>
        <v>16318947</v>
      </c>
      <c r="Z35" s="80">
        <f>J35+N35+R35+V35</f>
        <v>97908898.829999983</v>
      </c>
      <c r="AA35" s="137">
        <v>7.5</v>
      </c>
      <c r="AB35" s="80">
        <f>L35+P35+T35+X35</f>
        <v>7437931.8200000003</v>
      </c>
      <c r="AC35" s="123"/>
    </row>
    <row r="36" spans="1:41" ht="16.5">
      <c r="A36" s="66"/>
      <c r="B36" s="120"/>
      <c r="C36" s="91"/>
      <c r="D36" s="84"/>
      <c r="E36" s="84"/>
      <c r="F36" s="84"/>
      <c r="G36" s="84"/>
      <c r="H36" s="66"/>
      <c r="I36" s="58"/>
      <c r="J36" s="75"/>
      <c r="K36" s="58"/>
      <c r="L36" s="75"/>
      <c r="M36" s="58"/>
      <c r="N36" s="75"/>
      <c r="O36" s="58"/>
      <c r="P36" s="75"/>
      <c r="Q36" s="58"/>
      <c r="R36" s="75"/>
      <c r="S36" s="134"/>
      <c r="T36" s="75"/>
      <c r="U36" s="68"/>
      <c r="V36" s="69"/>
      <c r="W36" s="136"/>
      <c r="X36" s="69"/>
      <c r="Y36" s="79"/>
      <c r="Z36" s="80"/>
      <c r="AA36" s="137"/>
      <c r="AB36" s="80"/>
      <c r="AC36" s="123"/>
    </row>
    <row r="37" spans="1:41" ht="16.5">
      <c r="A37" s="66"/>
      <c r="B37" s="120"/>
      <c r="C37" s="91"/>
      <c r="D37" s="84"/>
      <c r="E37" s="84"/>
      <c r="F37" s="84"/>
      <c r="G37" s="84"/>
      <c r="H37" s="66"/>
      <c r="I37" s="58"/>
      <c r="J37" s="75"/>
      <c r="K37" s="58"/>
      <c r="L37" s="75"/>
      <c r="M37" s="58"/>
      <c r="N37" s="75"/>
      <c r="O37" s="58"/>
      <c r="P37" s="58"/>
      <c r="Q37" s="58"/>
      <c r="R37" s="75"/>
      <c r="S37" s="134"/>
      <c r="T37" s="75"/>
      <c r="U37" s="68"/>
      <c r="V37" s="69"/>
      <c r="W37" s="136">
        <v>15</v>
      </c>
      <c r="X37" s="69"/>
      <c r="Y37" s="79"/>
      <c r="Z37" s="79"/>
      <c r="AA37" s="137"/>
      <c r="AB37" s="80"/>
      <c r="AC37" s="123"/>
    </row>
    <row r="38" spans="1:41" ht="16.5">
      <c r="A38" s="66"/>
      <c r="B38" s="120"/>
      <c r="C38" s="91"/>
      <c r="D38" s="84"/>
      <c r="E38" s="84"/>
      <c r="F38" s="84"/>
      <c r="G38" s="84"/>
      <c r="H38" s="66"/>
      <c r="I38" s="58"/>
      <c r="J38" s="58"/>
      <c r="K38" s="138"/>
      <c r="L38" s="75"/>
      <c r="M38" s="58"/>
      <c r="N38" s="75"/>
      <c r="O38" s="58"/>
      <c r="P38" s="58"/>
      <c r="Q38" s="58"/>
      <c r="R38" s="75"/>
      <c r="S38" s="134"/>
      <c r="T38" s="75"/>
      <c r="U38" s="68"/>
      <c r="V38" s="69"/>
      <c r="W38" s="139">
        <v>25</v>
      </c>
      <c r="X38" s="69"/>
      <c r="Y38" s="79"/>
      <c r="Z38" s="79"/>
      <c r="AA38" s="137"/>
      <c r="AB38" s="80"/>
      <c r="AC38" s="123"/>
    </row>
    <row r="39" spans="1:41" ht="16.5">
      <c r="A39" s="66"/>
      <c r="B39" s="120"/>
      <c r="C39" s="91"/>
      <c r="D39" s="84"/>
      <c r="E39" s="84"/>
      <c r="F39" s="84"/>
      <c r="G39" s="84"/>
      <c r="H39" s="66"/>
      <c r="I39" s="58"/>
      <c r="J39" s="58"/>
      <c r="K39" s="58"/>
      <c r="L39" s="75"/>
      <c r="M39" s="58"/>
      <c r="N39" s="75"/>
      <c r="O39" s="58"/>
      <c r="P39" s="58"/>
      <c r="Q39" s="58"/>
      <c r="R39" s="75"/>
      <c r="S39" s="134"/>
      <c r="T39" s="75"/>
      <c r="U39" s="68"/>
      <c r="V39" s="69"/>
      <c r="W39" s="136">
        <v>20</v>
      </c>
      <c r="X39" s="69"/>
      <c r="Y39" s="79"/>
      <c r="Z39" s="79"/>
      <c r="AA39" s="137"/>
      <c r="AB39" s="80"/>
      <c r="AC39" s="123"/>
    </row>
    <row r="40" spans="1:41" ht="16.5">
      <c r="A40" s="66"/>
      <c r="B40" s="120"/>
      <c r="C40" s="91"/>
      <c r="D40" s="84"/>
      <c r="E40" s="84"/>
      <c r="F40" s="84"/>
      <c r="G40" s="84"/>
      <c r="H40" s="66"/>
      <c r="I40" s="58"/>
      <c r="J40" s="75"/>
      <c r="K40" s="58"/>
      <c r="L40" s="58"/>
      <c r="M40" s="58"/>
      <c r="N40" s="58"/>
      <c r="O40" s="58"/>
      <c r="P40" s="75"/>
      <c r="Q40" s="58"/>
      <c r="R40" s="75"/>
      <c r="S40" s="134"/>
      <c r="T40" s="75"/>
      <c r="U40" s="68"/>
      <c r="V40" s="68"/>
      <c r="W40" s="136">
        <v>10</v>
      </c>
      <c r="X40" s="69"/>
      <c r="Y40" s="79"/>
      <c r="Z40" s="79"/>
      <c r="AA40" s="137"/>
      <c r="AB40" s="80"/>
      <c r="AC40" s="123"/>
    </row>
    <row r="41" spans="1:41" ht="16.5">
      <c r="A41" s="66"/>
      <c r="B41" s="120"/>
      <c r="C41" s="120"/>
      <c r="D41" s="91"/>
      <c r="E41" s="91"/>
      <c r="F41" s="91"/>
      <c r="G41" s="91"/>
      <c r="H41" s="66"/>
      <c r="I41" s="58"/>
      <c r="J41" s="75"/>
      <c r="K41" s="58"/>
      <c r="L41" s="58"/>
      <c r="M41" s="58"/>
      <c r="N41" s="58"/>
      <c r="O41" s="58"/>
      <c r="P41" s="75"/>
      <c r="Q41" s="58"/>
      <c r="R41" s="75"/>
      <c r="S41" s="134"/>
      <c r="T41" s="75"/>
      <c r="U41" s="68"/>
      <c r="V41" s="68"/>
      <c r="W41" s="136"/>
      <c r="X41" s="69"/>
      <c r="Y41" s="79"/>
      <c r="Z41" s="79"/>
      <c r="AA41" s="137"/>
      <c r="AB41" s="80"/>
      <c r="AC41" s="123"/>
    </row>
    <row r="42" spans="1:41" ht="16.5">
      <c r="A42" s="66"/>
      <c r="B42" s="120"/>
      <c r="C42" s="91" t="s">
        <v>83</v>
      </c>
      <c r="D42" s="84" t="s">
        <v>84</v>
      </c>
      <c r="E42" s="84"/>
      <c r="F42" s="84"/>
      <c r="G42" s="84"/>
      <c r="H42" s="66">
        <v>9</v>
      </c>
      <c r="I42" s="58"/>
      <c r="J42" s="75"/>
      <c r="K42" s="58"/>
      <c r="L42" s="75"/>
      <c r="M42" s="58"/>
      <c r="N42" s="75"/>
      <c r="O42" s="58"/>
      <c r="P42" s="75"/>
      <c r="Q42" s="77">
        <f>'APRIL-18'!Q42+'MAY-18'!Q42+'JUNE-18'!Q42+'JULY-18'!Q42+'AUG-18'!Q42+'SEP-18'!Q42+'OCT-18'!Q42+'NOV-19'!Q42+'DEC-18'!Q42+'JAN-19'!Q42+'feb-19'!Q42+'March-19'!Q42</f>
        <v>2527018149</v>
      </c>
      <c r="R42" s="77">
        <f>'APRIL-18'!R42+'MAY-18'!R42+'JUNE-18'!R42+'JULY-18'!R42+'AUG-18'!R42+'SEP-18'!R42+'OCT-18'!R42+'NOV-19'!R42+'DEC-18'!R42+'JAN-19'!R42+'feb-19'!R42+'March-19'!R42</f>
        <v>14065441816.870001</v>
      </c>
      <c r="S42" s="75">
        <v>15</v>
      </c>
      <c r="T42" s="77">
        <f>'APRIL-18'!T42+'MAY-18'!T42+'JUNE-18'!T42+'JULY-18'!T42+'AUG-18'!T42+'SEP-18'!T42+'OCT-18'!T42+'NOV-19'!T42+'DEC-18'!T42+'JAN-19'!T42+'feb-19'!T42+'March-19'!T42</f>
        <v>2084749517.9300003</v>
      </c>
      <c r="U42" s="68">
        <v>102917931</v>
      </c>
      <c r="V42" s="69">
        <v>534576924.18000001</v>
      </c>
      <c r="W42" s="136">
        <v>15</v>
      </c>
      <c r="X42" s="69">
        <v>80064795.620000005</v>
      </c>
      <c r="Y42" s="79">
        <f>I42+M42+Q42+U42</f>
        <v>2629936080</v>
      </c>
      <c r="Z42" s="80">
        <f>J42+N42+R42+V42</f>
        <v>14600018741.050001</v>
      </c>
      <c r="AA42" s="137">
        <v>15</v>
      </c>
      <c r="AB42" s="80">
        <f>L42+P42+T42+X42</f>
        <v>2164814313.5500002</v>
      </c>
      <c r="AC42" s="123"/>
    </row>
    <row r="43" spans="1:41" ht="16.5">
      <c r="A43" s="66"/>
      <c r="B43" s="120"/>
      <c r="C43" s="91"/>
      <c r="D43" s="84"/>
      <c r="E43" s="84"/>
      <c r="F43" s="84"/>
      <c r="G43" s="84"/>
      <c r="H43" s="66">
        <v>11</v>
      </c>
      <c r="I43" s="58"/>
      <c r="J43" s="75"/>
      <c r="K43" s="58"/>
      <c r="L43" s="75"/>
      <c r="M43" s="58"/>
      <c r="N43" s="75"/>
      <c r="O43" s="58"/>
      <c r="P43" s="75"/>
      <c r="Q43" s="77">
        <f>'APRIL-18'!Q43+'MAY-18'!Q43+'JUNE-18'!Q43+'JULY-18'!Q43+'AUG-18'!Q43+'SEP-18'!Q43+'OCT-18'!Q43+'NOV-19'!Q43+'DEC-18'!Q43+'JAN-19'!Q43+'feb-19'!Q43+'March-19'!Q43</f>
        <v>37949972</v>
      </c>
      <c r="R43" s="77">
        <f>'APRIL-18'!R43+'MAY-18'!R43+'JUNE-18'!R43+'JULY-18'!R43+'AUG-18'!R43+'SEP-18'!R43+'OCT-18'!R43+'NOV-19'!R43+'DEC-18'!R43+'JAN-19'!R43+'feb-19'!R43+'March-19'!R43</f>
        <v>226087880.88999999</v>
      </c>
      <c r="S43" s="75">
        <v>15</v>
      </c>
      <c r="T43" s="77">
        <f>'APRIL-18'!T43+'MAY-18'!T43+'JUNE-18'!T43+'JULY-18'!T43+'AUG-18'!T43+'SEP-18'!T43+'OCT-18'!T43+'NOV-19'!T43+'DEC-18'!T43+'JAN-19'!T43+'feb-19'!T43+'March-19'!T43</f>
        <v>33931051.050000004</v>
      </c>
      <c r="U43" s="68">
        <v>1331739</v>
      </c>
      <c r="V43" s="69">
        <v>7838525.8600000003</v>
      </c>
      <c r="W43" s="136">
        <v>15</v>
      </c>
      <c r="X43" s="69">
        <v>1183113.08</v>
      </c>
      <c r="Y43" s="79">
        <f>I43+M43+Q43+U43</f>
        <v>39281711</v>
      </c>
      <c r="Z43" s="80">
        <f>J43+N43+R43+V43</f>
        <v>233926406.75</v>
      </c>
      <c r="AA43" s="137">
        <v>15</v>
      </c>
      <c r="AB43" s="80">
        <f>L43+P43+T43+X43</f>
        <v>35114164.130000003</v>
      </c>
      <c r="AC43" s="123"/>
    </row>
    <row r="44" spans="1:41" ht="16.5">
      <c r="A44" s="66"/>
      <c r="B44" s="120"/>
      <c r="C44" s="91"/>
      <c r="D44" s="84"/>
      <c r="E44" s="84"/>
      <c r="F44" s="84"/>
      <c r="G44" s="84"/>
      <c r="H44" s="66"/>
      <c r="I44" s="58"/>
      <c r="J44" s="75"/>
      <c r="K44" s="58"/>
      <c r="L44" s="75"/>
      <c r="M44" s="140"/>
      <c r="N44" s="75"/>
      <c r="O44" s="58"/>
      <c r="P44" s="75"/>
      <c r="Q44" s="58"/>
      <c r="R44" s="75"/>
      <c r="S44" s="75"/>
      <c r="T44" s="75"/>
      <c r="U44" s="68"/>
      <c r="V44" s="69"/>
      <c r="W44" s="136"/>
      <c r="X44" s="69"/>
      <c r="Y44" s="79"/>
      <c r="Z44" s="80"/>
      <c r="AA44" s="137"/>
      <c r="AB44" s="80"/>
      <c r="AC44" s="123"/>
    </row>
    <row r="45" spans="1:41" ht="16.5">
      <c r="A45" s="66"/>
      <c r="B45" s="120" t="s">
        <v>85</v>
      </c>
      <c r="C45" s="91" t="s">
        <v>86</v>
      </c>
      <c r="D45" s="91"/>
      <c r="E45" s="91"/>
      <c r="F45" s="91"/>
      <c r="G45" s="91"/>
      <c r="H45" s="66"/>
      <c r="I45" s="58"/>
      <c r="J45" s="75"/>
      <c r="K45" s="58"/>
      <c r="L45" s="75"/>
      <c r="M45" s="140"/>
      <c r="N45" s="75"/>
      <c r="O45" s="58"/>
      <c r="P45" s="75"/>
      <c r="R45" s="75"/>
      <c r="S45" s="75"/>
      <c r="T45" s="75"/>
      <c r="U45" s="68"/>
      <c r="V45" s="69"/>
      <c r="W45" s="136"/>
      <c r="X45" s="69"/>
      <c r="Y45" s="79"/>
      <c r="Z45" s="80"/>
      <c r="AA45" s="137"/>
      <c r="AB45" s="80"/>
      <c r="AC45" s="123"/>
    </row>
    <row r="46" spans="1:41" ht="16.5">
      <c r="A46" s="66"/>
      <c r="B46" s="120"/>
      <c r="C46" s="91" t="s">
        <v>87</v>
      </c>
      <c r="D46" s="84" t="s">
        <v>88</v>
      </c>
      <c r="E46" s="84"/>
      <c r="F46" s="84"/>
      <c r="G46" s="84"/>
      <c r="H46" s="66">
        <v>12</v>
      </c>
      <c r="I46" s="58"/>
      <c r="J46" s="75"/>
      <c r="K46" s="58"/>
      <c r="L46" s="75"/>
      <c r="M46" s="58"/>
      <c r="N46" s="75"/>
      <c r="O46" s="58"/>
      <c r="P46" s="75"/>
      <c r="Q46" s="77">
        <f>'APRIL-18'!Q46+'MAY-18'!Q46+'JUNE-18'!Q46+'JULY-18'!Q46+'AUG-18'!Q46+'SEP-18'!Q46+'OCT-18'!Q46+'NOV-19'!Q46+'DEC-18'!Q46+'JAN-19'!Q46+'feb-19'!Q46+'March-19'!Q46</f>
        <v>2624227</v>
      </c>
      <c r="R46" s="77">
        <f>'APRIL-18'!R46+'MAY-18'!R46+'JUNE-18'!R46+'JULY-18'!R46+'AUG-18'!R46+'SEP-18'!R46+'OCT-18'!R46+'NOV-19'!R46+'DEC-18'!R46+'JAN-19'!R46+'feb-19'!R46+'March-19'!R46</f>
        <v>19748444.289999999</v>
      </c>
      <c r="S46" s="75">
        <v>7.5</v>
      </c>
      <c r="T46" s="77">
        <f>'APRIL-18'!T46+'MAY-18'!T46+'JUNE-18'!T46+'JULY-18'!T46+'AUG-18'!T46+'SEP-18'!T46+'OCT-18'!T46+'NOV-19'!T46+'DEC-18'!T46+'JAN-19'!T46+'feb-19'!T46+'March-19'!T46</f>
        <v>1141652.4000000001</v>
      </c>
      <c r="U46" s="68">
        <v>272958</v>
      </c>
      <c r="V46" s="69">
        <v>1337680.3700000001</v>
      </c>
      <c r="W46" s="136">
        <v>7.5</v>
      </c>
      <c r="X46" s="69">
        <v>100443.03</v>
      </c>
      <c r="Y46" s="79" t="e">
        <f>I46+M46+#REF!+U46</f>
        <v>#REF!</v>
      </c>
      <c r="Z46" s="80">
        <f>J46+N46+R46+V46</f>
        <v>21086124.66</v>
      </c>
      <c r="AA46" s="137">
        <v>7.5</v>
      </c>
      <c r="AB46" s="80">
        <f>L46+P46+T46+X46</f>
        <v>1242095.4300000002</v>
      </c>
      <c r="AC46" s="123"/>
    </row>
    <row r="47" spans="1:41" ht="16.5">
      <c r="A47" s="66"/>
      <c r="B47" s="120"/>
      <c r="C47" s="91"/>
      <c r="D47" s="84"/>
      <c r="E47" s="84"/>
      <c r="F47" s="84"/>
      <c r="G47" s="84"/>
      <c r="H47" s="66"/>
      <c r="I47" s="58"/>
      <c r="J47" s="75"/>
      <c r="K47" s="58"/>
      <c r="L47" s="75"/>
      <c r="M47" s="58"/>
      <c r="N47" s="75"/>
      <c r="O47" s="58"/>
      <c r="P47" s="75"/>
      <c r="Q47" s="56"/>
      <c r="R47" s="75"/>
      <c r="S47" s="75"/>
      <c r="T47" s="75"/>
      <c r="U47" s="68"/>
      <c r="V47" s="69"/>
      <c r="W47" s="136"/>
      <c r="X47" s="69"/>
      <c r="Y47" s="79"/>
      <c r="Z47" s="80"/>
      <c r="AA47" s="137"/>
      <c r="AB47" s="80"/>
      <c r="AC47" s="123"/>
    </row>
    <row r="48" spans="1:41" ht="16.5">
      <c r="A48" s="66"/>
      <c r="B48" s="120"/>
      <c r="C48" s="91"/>
      <c r="D48" s="84"/>
      <c r="E48" s="84"/>
      <c r="F48" s="84"/>
      <c r="G48" s="84"/>
      <c r="H48" s="66"/>
      <c r="I48" s="58"/>
      <c r="J48" s="75"/>
      <c r="K48" s="58"/>
      <c r="L48" s="75"/>
      <c r="M48" s="140"/>
      <c r="N48" s="75"/>
      <c r="O48" s="58"/>
      <c r="P48" s="75"/>
      <c r="Q48" s="56"/>
      <c r="R48" s="75"/>
      <c r="S48" s="75"/>
      <c r="T48" s="75"/>
      <c r="U48" s="68"/>
      <c r="V48" s="69"/>
      <c r="W48" s="136"/>
      <c r="X48" s="69"/>
      <c r="Y48" s="79"/>
      <c r="Z48" s="80"/>
      <c r="AA48" s="137"/>
      <c r="AB48" s="80"/>
      <c r="AC48" s="123"/>
    </row>
    <row r="49" spans="1:31" ht="16.5">
      <c r="A49" s="66"/>
      <c r="B49" s="120"/>
      <c r="C49" s="120"/>
      <c r="D49" s="120"/>
      <c r="E49" s="120"/>
      <c r="F49" s="120"/>
      <c r="G49" s="120"/>
      <c r="H49" s="66"/>
      <c r="I49" s="58"/>
      <c r="J49" s="75"/>
      <c r="K49" s="58"/>
      <c r="L49" s="75"/>
      <c r="M49" s="140"/>
      <c r="N49" s="75"/>
      <c r="O49" s="58"/>
      <c r="P49" s="75"/>
      <c r="Q49" s="56"/>
      <c r="R49" s="75"/>
      <c r="S49" s="75"/>
      <c r="T49" s="75"/>
      <c r="U49" s="68"/>
      <c r="V49" s="69"/>
      <c r="W49" s="136"/>
      <c r="X49" s="69"/>
      <c r="Y49" s="79"/>
      <c r="Z49" s="80"/>
      <c r="AA49" s="137"/>
      <c r="AB49" s="80"/>
      <c r="AC49" s="123"/>
    </row>
    <row r="50" spans="1:31" ht="16.5">
      <c r="A50" s="66"/>
      <c r="B50" s="120"/>
      <c r="C50" s="91" t="s">
        <v>89</v>
      </c>
      <c r="D50" s="84" t="s">
        <v>90</v>
      </c>
      <c r="E50" s="84"/>
      <c r="F50" s="84"/>
      <c r="G50" s="84"/>
      <c r="H50" s="66">
        <v>13</v>
      </c>
      <c r="I50" s="58"/>
      <c r="J50" s="75"/>
      <c r="K50" s="58"/>
      <c r="L50" s="75"/>
      <c r="M50" s="140"/>
      <c r="N50" s="75"/>
      <c r="O50" s="58"/>
      <c r="P50" s="75"/>
      <c r="Q50" s="77">
        <f>'APRIL-18'!Q50+'MAY-18'!Q50+'JUNE-18'!Q50+'JULY-18'!Q50+'AUG-18'!Q50+'SEP-18'!Q50+'OCT-18'!Q50+'NOV-19'!Q50+'DEC-18'!Q50+'JAN-19'!Q50+'feb-19'!Q50+'March-19'!Q50</f>
        <v>13766792</v>
      </c>
      <c r="R50" s="77">
        <f>'APRIL-18'!R50+'MAY-18'!R50+'JUNE-18'!R50+'JULY-18'!R50+'AUG-18'!R50+'SEP-18'!R50+'OCT-18'!R50+'NOV-19'!R50+'DEC-18'!R50+'JAN-19'!R50+'feb-19'!R50+'March-19'!R50</f>
        <v>84239014.390000015</v>
      </c>
      <c r="S50" s="58">
        <v>11.25</v>
      </c>
      <c r="T50" s="77">
        <f>'APRIL-18'!T50+'MAY-18'!T50+'JUNE-18'!T50+'JULY-18'!T50+'AUG-18'!T50+'SEP-18'!T50+'OCT-18'!T50+'NOV-19'!T50+'DEC-18'!T50+'JAN-19'!T50+'feb-19'!T50+'March-19'!T50</f>
        <v>8915057.3100000005</v>
      </c>
      <c r="U50" s="68">
        <v>324652</v>
      </c>
      <c r="V50" s="69">
        <v>1775071.31</v>
      </c>
      <c r="W50" s="136">
        <v>11.25</v>
      </c>
      <c r="X50" s="69">
        <v>199041.07</v>
      </c>
      <c r="Y50" s="79">
        <f>I50+M50+Q50+U50</f>
        <v>14091444</v>
      </c>
      <c r="Z50" s="80">
        <f>J50+N50+R50+V50</f>
        <v>86014085.700000018</v>
      </c>
      <c r="AA50" s="137">
        <v>11.25</v>
      </c>
      <c r="AB50" s="80">
        <f>L50+P50+T50+X50</f>
        <v>9114098.3800000008</v>
      </c>
      <c r="AC50" s="123"/>
    </row>
    <row r="51" spans="1:31" ht="16.5">
      <c r="A51" s="66"/>
      <c r="B51" s="120"/>
      <c r="C51" s="91"/>
      <c r="D51" s="84"/>
      <c r="E51" s="84"/>
      <c r="F51" s="84"/>
      <c r="G51" s="84"/>
      <c r="H51" s="66"/>
      <c r="I51" s="58"/>
      <c r="J51" s="75"/>
      <c r="K51" s="58"/>
      <c r="L51" s="75"/>
      <c r="M51" s="140"/>
      <c r="N51" s="75"/>
      <c r="O51" s="58"/>
      <c r="P51" s="75"/>
      <c r="Q51" s="56"/>
      <c r="R51" s="75"/>
      <c r="S51" s="75"/>
      <c r="T51" s="75"/>
      <c r="U51" s="68"/>
      <c r="V51" s="69"/>
      <c r="W51" s="136"/>
      <c r="X51" s="69"/>
      <c r="Y51" s="79"/>
      <c r="Z51" s="80"/>
      <c r="AA51" s="137"/>
      <c r="AB51" s="80"/>
      <c r="AC51" s="123"/>
    </row>
    <row r="52" spans="1:31" ht="16.5">
      <c r="A52" s="66"/>
      <c r="B52" s="120"/>
      <c r="C52" s="91"/>
      <c r="D52" s="84"/>
      <c r="E52" s="84"/>
      <c r="F52" s="84"/>
      <c r="G52" s="84"/>
      <c r="H52" s="66"/>
      <c r="I52" s="58"/>
      <c r="J52" s="75"/>
      <c r="K52" s="58"/>
      <c r="L52" s="75"/>
      <c r="M52" s="140"/>
      <c r="N52" s="75"/>
      <c r="O52" s="58"/>
      <c r="P52" s="75"/>
      <c r="Q52" s="56"/>
      <c r="R52" s="75"/>
      <c r="S52" s="75"/>
      <c r="T52" s="75"/>
      <c r="U52" s="68"/>
      <c r="V52" s="69"/>
      <c r="W52" s="136"/>
      <c r="X52" s="69"/>
      <c r="Y52" s="79"/>
      <c r="Z52" s="80"/>
      <c r="AA52" s="137"/>
      <c r="AB52" s="80"/>
      <c r="AC52" s="123"/>
      <c r="AE52" s="141" t="e">
        <f>Y51+'[1]June''10'!Y57+'[1]May''10'!Y57+'[1]APRIL''10 (2)'!Y57</f>
        <v>#REF!</v>
      </c>
    </row>
    <row r="53" spans="1:31" ht="95.25" customHeight="1">
      <c r="A53" s="66"/>
      <c r="B53" s="120" t="s">
        <v>91</v>
      </c>
      <c r="C53" s="73" t="s">
        <v>92</v>
      </c>
      <c r="D53" s="73"/>
      <c r="E53" s="73"/>
      <c r="F53" s="73"/>
      <c r="G53" s="73"/>
      <c r="H53" s="44"/>
      <c r="I53" s="67"/>
      <c r="J53" s="67"/>
      <c r="K53" s="67"/>
      <c r="L53" s="67"/>
      <c r="M53" s="142"/>
      <c r="N53" s="143"/>
      <c r="O53" s="142"/>
      <c r="P53" s="142"/>
      <c r="Q53" s="76"/>
      <c r="R53" s="75"/>
      <c r="S53" s="75"/>
      <c r="T53" s="75"/>
      <c r="U53" s="68"/>
      <c r="V53" s="69"/>
      <c r="W53" s="68"/>
      <c r="X53" s="69"/>
      <c r="Y53" s="79"/>
      <c r="Z53" s="80"/>
      <c r="AA53" s="137"/>
      <c r="AB53" s="80">
        <f>L53+P53+T53+X53</f>
        <v>0</v>
      </c>
      <c r="AC53" s="123"/>
    </row>
    <row r="54" spans="1:31" ht="33.75" customHeight="1">
      <c r="A54" s="66"/>
      <c r="B54" s="120"/>
      <c r="C54" s="84" t="s">
        <v>93</v>
      </c>
      <c r="D54" s="84"/>
      <c r="E54" s="84"/>
      <c r="F54" s="84"/>
      <c r="G54" s="84"/>
      <c r="H54" s="66">
        <v>28</v>
      </c>
      <c r="I54" s="67"/>
      <c r="J54" s="75"/>
      <c r="K54" s="67"/>
      <c r="L54" s="75"/>
      <c r="M54" s="140"/>
      <c r="N54" s="75"/>
      <c r="O54" s="58"/>
      <c r="P54" s="75"/>
      <c r="Q54" s="77">
        <f>'APRIL-18'!Q54+'MAY-18'!Q54+'JUNE-18'!Q54+'JULY-18'!Q54+'AUG-18'!Q54+'SEP-18'!Q54+'OCT-18'!Q54+'NOV-19'!Q54+'DEC-18'!Q54+'JAN-19'!Q54+'feb-19'!Q54+'March-19'!Q54</f>
        <v>7749039815</v>
      </c>
      <c r="R54" s="77">
        <f>'APRIL-18'!R54+'MAY-18'!R54+'JUNE-18'!R54+'JULY-18'!R54+'AUG-18'!R54+'SEP-18'!R54+'OCT-18'!R54+'NOV-19'!R54+'DEC-18'!R54+'JAN-19'!R54+'feb-19'!R54+'March-19'!R54</f>
        <v>52884679819.18</v>
      </c>
      <c r="S54" s="75">
        <v>15</v>
      </c>
      <c r="T54" s="77">
        <f>'APRIL-18'!T54+'MAY-18'!T54+'JUNE-18'!T54+'JULY-18'!T54+'AUG-18'!T54+'SEP-18'!T54+'OCT-18'!T54+'NOV-19'!T54+'DEC-18'!T54+'JAN-19'!T54+'feb-19'!T54+'March-19'!T54</f>
        <v>8176243114.9400005</v>
      </c>
      <c r="U54" s="68">
        <v>366041828</v>
      </c>
      <c r="V54" s="69">
        <v>2478341153.7399998</v>
      </c>
      <c r="W54" s="68">
        <v>15</v>
      </c>
      <c r="X54" s="69">
        <v>370515418.92000002</v>
      </c>
      <c r="Y54" s="79">
        <f>I54+M54+Q54+U54</f>
        <v>8115081643</v>
      </c>
      <c r="Z54" s="80">
        <f>J54+N54+R54+V54</f>
        <v>55363020972.919998</v>
      </c>
      <c r="AA54" s="137">
        <v>15</v>
      </c>
      <c r="AB54" s="80">
        <f>L54+P54+T54+X54</f>
        <v>8546758533.8600006</v>
      </c>
      <c r="AC54" s="123"/>
    </row>
    <row r="55" spans="1:31" ht="18.75" customHeight="1">
      <c r="A55" s="66"/>
      <c r="B55" s="120"/>
      <c r="C55" s="144"/>
      <c r="D55" s="145"/>
      <c r="E55" s="145"/>
      <c r="F55" s="145"/>
      <c r="G55" s="146"/>
      <c r="H55" s="66"/>
      <c r="I55" s="67"/>
      <c r="J55" s="75"/>
      <c r="K55" s="67"/>
      <c r="L55" s="75"/>
      <c r="M55" s="140"/>
      <c r="N55" s="75"/>
      <c r="O55" s="58"/>
      <c r="P55" s="75"/>
      <c r="Q55" s="58"/>
      <c r="R55" s="75"/>
      <c r="S55" s="75"/>
      <c r="T55" s="75"/>
      <c r="U55" s="68"/>
      <c r="V55" s="69"/>
      <c r="W55" s="68"/>
      <c r="X55" s="69"/>
      <c r="Y55" s="79"/>
      <c r="Z55" s="80"/>
      <c r="AA55" s="137"/>
      <c r="AB55" s="80"/>
      <c r="AC55" s="123"/>
    </row>
    <row r="56" spans="1:31" ht="22.5" customHeight="1">
      <c r="A56" s="66"/>
      <c r="B56" s="120"/>
      <c r="C56" s="91" t="s">
        <v>94</v>
      </c>
      <c r="D56" s="91"/>
      <c r="E56" s="91"/>
      <c r="F56" s="91"/>
      <c r="G56" s="91"/>
      <c r="H56" s="66">
        <v>28</v>
      </c>
      <c r="I56" s="66"/>
      <c r="J56" s="58"/>
      <c r="K56" s="66"/>
      <c r="L56" s="75"/>
      <c r="M56" s="142"/>
      <c r="N56" s="143"/>
      <c r="O56" s="142"/>
      <c r="P56" s="75"/>
      <c r="Q56" s="76"/>
      <c r="R56" s="75"/>
      <c r="S56" s="75"/>
      <c r="T56" s="77">
        <f>'APRIL-18'!T56+'MAY-18'!T56+'JUNE-18'!T56+'JULY-18'!T56+'AUG-18'!T56+'SEP-18'!T56+'OCT-18'!T56+'NOV-19'!T56+'DEC-18'!T56+'JAN-19'!T56+'feb-19'!T56+'March-19'!T56</f>
        <v>-1891999150.8299999</v>
      </c>
      <c r="U56" s="68"/>
      <c r="V56" s="69"/>
      <c r="W56" s="68"/>
      <c r="X56" s="69">
        <v>-89088079.370000005</v>
      </c>
      <c r="Y56" s="79">
        <f>I56+M56+Q56+U56</f>
        <v>0</v>
      </c>
      <c r="Z56" s="80">
        <f>J56+N56+R56+V56</f>
        <v>0</v>
      </c>
      <c r="AA56" s="137"/>
      <c r="AB56" s="80">
        <f>L56+P56+T56+X56</f>
        <v>-1981087230.1999998</v>
      </c>
      <c r="AC56" s="123"/>
    </row>
    <row r="57" spans="1:31" ht="16.5" customHeight="1">
      <c r="A57" s="66"/>
      <c r="B57" s="120"/>
      <c r="C57" s="144"/>
      <c r="D57" s="145"/>
      <c r="E57" s="145"/>
      <c r="F57" s="145"/>
      <c r="G57" s="146"/>
      <c r="H57" s="66"/>
      <c r="I57" s="66"/>
      <c r="J57" s="58"/>
      <c r="K57" s="66"/>
      <c r="L57" s="75"/>
      <c r="M57" s="142"/>
      <c r="N57" s="143"/>
      <c r="O57" s="142"/>
      <c r="P57" s="75"/>
      <c r="Q57" s="76"/>
      <c r="R57" s="75"/>
      <c r="S57" s="75"/>
      <c r="T57" s="75"/>
      <c r="U57" s="68"/>
      <c r="V57" s="69"/>
      <c r="W57" s="68"/>
      <c r="X57" s="69"/>
      <c r="Y57" s="79"/>
      <c r="Z57" s="80"/>
      <c r="AA57" s="137"/>
      <c r="AB57" s="80"/>
      <c r="AC57" s="123"/>
    </row>
    <row r="58" spans="1:31" ht="30.75" customHeight="1">
      <c r="A58" s="66"/>
      <c r="B58" s="120"/>
      <c r="C58" s="84" t="s">
        <v>95</v>
      </c>
      <c r="D58" s="84"/>
      <c r="E58" s="84"/>
      <c r="F58" s="84"/>
      <c r="G58" s="84"/>
      <c r="H58" s="66">
        <v>18</v>
      </c>
      <c r="I58" s="67"/>
      <c r="J58" s="67"/>
      <c r="K58" s="67"/>
      <c r="L58" s="67"/>
      <c r="M58" s="142"/>
      <c r="N58" s="143"/>
      <c r="O58" s="142"/>
      <c r="P58" s="142"/>
      <c r="Q58" s="77">
        <f>'APRIL-18'!Q58+'MAY-18'!Q58+'JUNE-18'!Q58+'JULY-18'!Q58+'AUG-18'!Q58+'SEP-18'!Q58+'OCT-18'!Q58+'NOV-19'!Q58+'DEC-18'!Q58+'JAN-19'!Q58+'feb-19'!Q58+'March-19'!Q58</f>
        <v>1464058304</v>
      </c>
      <c r="R58" s="77">
        <f>'APRIL-18'!R58+'MAY-18'!R58+'JUNE-18'!R58+'JULY-18'!R58+'AUG-18'!R58+'SEP-18'!R58+'OCT-18'!R58+'NOV-19'!R58+'DEC-18'!R58+'JAN-19'!R58+'feb-19'!R58+'March-19'!R58</f>
        <v>10334913735.190001</v>
      </c>
      <c r="S58" s="75">
        <v>10</v>
      </c>
      <c r="T58" s="135">
        <f>'APRIL-18'!T58+'MAY-18'!T58+'JUNE-18'!T58+'JULY-18'!T58+'AUG-18'!T58+'SEP-18'!T58+'OCT-18'!T58+'NOV-19'!T58+'DEC-18'!T58+'JAN-19'!T58+'feb-19'!T58+'March-19'!T58</f>
        <v>995512633.74000001</v>
      </c>
      <c r="U58" s="68">
        <v>46737359</v>
      </c>
      <c r="V58" s="69">
        <v>319897919.58999997</v>
      </c>
      <c r="W58" s="68">
        <v>10</v>
      </c>
      <c r="X58" s="69">
        <f>30969647.65-772635.05</f>
        <v>30197012.599999998</v>
      </c>
      <c r="Y58" s="79">
        <f>I58+M58+Q58+U58</f>
        <v>1510795663</v>
      </c>
      <c r="Z58" s="80">
        <f>J58+N58+R58+V58</f>
        <v>10654811654.780001</v>
      </c>
      <c r="AA58" s="137">
        <v>10</v>
      </c>
      <c r="AB58" s="80">
        <f>L58+P58+T58+X58</f>
        <v>1025709646.34</v>
      </c>
      <c r="AC58" s="123"/>
    </row>
    <row r="59" spans="1:31" ht="19.5" customHeight="1">
      <c r="A59" s="66"/>
      <c r="B59" s="120"/>
      <c r="C59" s="144"/>
      <c r="D59" s="145"/>
      <c r="E59" s="145"/>
      <c r="F59" s="145"/>
      <c r="G59" s="146"/>
      <c r="H59" s="66"/>
      <c r="I59" s="67"/>
      <c r="J59" s="67"/>
      <c r="K59" s="67"/>
      <c r="L59" s="67"/>
      <c r="M59" s="142"/>
      <c r="N59" s="143"/>
      <c r="O59" s="142"/>
      <c r="P59" s="142"/>
      <c r="Q59" s="76"/>
      <c r="R59" s="75"/>
      <c r="S59" s="75"/>
      <c r="T59" s="75"/>
      <c r="U59" s="68"/>
      <c r="V59" s="69"/>
      <c r="W59" s="68"/>
      <c r="X59" s="69"/>
      <c r="Y59" s="79"/>
      <c r="Z59" s="80"/>
      <c r="AA59" s="137"/>
      <c r="AB59" s="80"/>
      <c r="AC59" s="123"/>
    </row>
    <row r="60" spans="1:31" ht="19.5" customHeight="1">
      <c r="A60" s="66"/>
      <c r="B60" s="120"/>
      <c r="C60" s="144"/>
      <c r="D60" s="145"/>
      <c r="E60" s="145"/>
      <c r="F60" s="145"/>
      <c r="G60" s="146"/>
      <c r="H60" s="66"/>
      <c r="I60" s="67"/>
      <c r="J60" s="67"/>
      <c r="K60" s="67"/>
      <c r="L60" s="67"/>
      <c r="M60" s="142"/>
      <c r="N60" s="143"/>
      <c r="O60" s="142"/>
      <c r="P60" s="142"/>
      <c r="Q60" s="76"/>
      <c r="R60" s="75"/>
      <c r="S60" s="75"/>
      <c r="T60" s="75"/>
      <c r="U60" s="68"/>
      <c r="V60" s="69"/>
      <c r="W60" s="68"/>
      <c r="X60" s="69"/>
      <c r="Y60" s="79"/>
      <c r="Z60" s="80"/>
      <c r="AA60" s="137"/>
      <c r="AB60" s="80"/>
      <c r="AC60" s="123"/>
      <c r="AD60" s="147"/>
    </row>
    <row r="61" spans="1:31" ht="48.75" customHeight="1">
      <c r="A61" s="66"/>
      <c r="B61" s="120" t="s">
        <v>96</v>
      </c>
      <c r="C61" s="91" t="s">
        <v>97</v>
      </c>
      <c r="D61" s="91"/>
      <c r="E61" s="91"/>
      <c r="F61" s="91"/>
      <c r="G61" s="91"/>
      <c r="H61" s="66">
        <v>14</v>
      </c>
      <c r="I61" s="58"/>
      <c r="J61" s="75"/>
      <c r="K61" s="58"/>
      <c r="L61" s="75"/>
      <c r="M61" s="58"/>
      <c r="N61" s="75"/>
      <c r="O61" s="58"/>
      <c r="P61" s="75"/>
      <c r="Q61" s="77">
        <f>'APRIL-18'!Q61+'MAY-18'!Q61+'JUNE-18'!Q61+'JULY-18'!Q61+'AUG-18'!Q61+'SEP-18'!Q61+'OCT-18'!Q61+'NOV-19'!Q61+'DEC-18'!Q61+'JAN-19'!Q61+'feb-19'!Q61+'March-19'!Q61</f>
        <v>128449380</v>
      </c>
      <c r="R61" s="77">
        <f>'APRIL-18'!R61+'MAY-18'!R61+'JUNE-18'!R61+'JULY-18'!R61+'AUG-18'!R61+'SEP-18'!R61+'OCT-18'!R61+'NOV-19'!R61+'DEC-18'!R61+'JAN-19'!R61+'feb-19'!R61+'March-19'!R61</f>
        <v>942970963.98999989</v>
      </c>
      <c r="S61" s="75">
        <v>25</v>
      </c>
      <c r="T61" s="77">
        <f>'APRIL-18'!T61+'MAY-18'!T61+'JUNE-18'!T61+'JULY-18'!T61+'AUG-18'!T61+'SEP-18'!T61+'OCT-18'!T61+'NOV-19'!T61+'DEC-18'!T61+'JAN-19'!T61+'feb-19'!T61+'March-19'!T61</f>
        <v>232864854.78</v>
      </c>
      <c r="U61" s="68">
        <v>8962179</v>
      </c>
      <c r="V61" s="69">
        <v>61807406.149999999</v>
      </c>
      <c r="W61" s="68">
        <v>15</v>
      </c>
      <c r="X61" s="69">
        <v>15481221.67</v>
      </c>
      <c r="Y61" s="79">
        <f t="shared" ref="Y61:Z67" si="2">I61+M61+Q61+U61</f>
        <v>137411559</v>
      </c>
      <c r="Z61" s="80">
        <f t="shared" si="2"/>
        <v>1004778370.1399999</v>
      </c>
      <c r="AA61" s="137">
        <v>15</v>
      </c>
      <c r="AB61" s="80">
        <f t="shared" ref="AB61:AB67" si="3">L61+P61+T61+X61</f>
        <v>248346076.44999999</v>
      </c>
      <c r="AC61" s="123"/>
      <c r="AD61" s="147"/>
    </row>
    <row r="62" spans="1:31" ht="16.5">
      <c r="A62" s="66"/>
      <c r="B62" s="120"/>
      <c r="C62" s="91"/>
      <c r="D62" s="91"/>
      <c r="E62" s="91"/>
      <c r="F62" s="91"/>
      <c r="G62" s="91"/>
      <c r="H62" s="66">
        <v>15</v>
      </c>
      <c r="I62" s="58"/>
      <c r="J62" s="75"/>
      <c r="K62" s="58"/>
      <c r="L62" s="75"/>
      <c r="M62" s="138"/>
      <c r="N62" s="75"/>
      <c r="O62" s="67"/>
      <c r="P62" s="75"/>
      <c r="Q62" s="77">
        <f>'APRIL-18'!Q62+'MAY-18'!Q62+'JUNE-18'!Q62+'JULY-18'!Q62+'AUG-18'!Q62+'SEP-18'!Q62+'OCT-18'!Q62+'NOV-19'!Q62+'DEC-18'!Q62+'JAN-19'!Q62+'feb-19'!Q62+'March-19'!Q62</f>
        <v>1117736865</v>
      </c>
      <c r="R62" s="77">
        <f>'APRIL-18'!R62+'MAY-18'!R62+'JUNE-18'!R62+'JULY-18'!R62+'AUG-18'!R62+'SEP-18'!R62+'OCT-18'!R62+'NOV-19'!R62+'DEC-18'!R62+'JAN-19'!R62+'feb-19'!R62+'March-19'!R62</f>
        <v>7623381692.5600014</v>
      </c>
      <c r="S62" s="75">
        <v>25</v>
      </c>
      <c r="T62" s="77">
        <f>'APRIL-18'!T62+'MAY-18'!T62+'JUNE-18'!T62+'JULY-18'!T62+'AUG-18'!T62+'SEP-18'!T62+'OCT-18'!T62+'NOV-19'!T62+'DEC-18'!T62+'JAN-19'!T62+'feb-19'!T62+'March-19'!T62</f>
        <v>1834845144.3900003</v>
      </c>
      <c r="U62" s="68">
        <v>46934211</v>
      </c>
      <c r="V62" s="69">
        <v>302638843.26999998</v>
      </c>
      <c r="W62" s="68">
        <v>25</v>
      </c>
      <c r="X62" s="69">
        <v>74859555.340000004</v>
      </c>
      <c r="Y62" s="79">
        <f t="shared" si="2"/>
        <v>1164671076</v>
      </c>
      <c r="Z62" s="80">
        <f t="shared" si="2"/>
        <v>7926020535.8300018</v>
      </c>
      <c r="AA62" s="137">
        <v>25</v>
      </c>
      <c r="AB62" s="80">
        <f t="shared" si="3"/>
        <v>1909704699.7300003</v>
      </c>
      <c r="AC62" s="123"/>
      <c r="AD62" s="147"/>
    </row>
    <row r="63" spans="1:31" ht="16.5">
      <c r="A63" s="66"/>
      <c r="B63" s="120"/>
      <c r="C63" s="91"/>
      <c r="D63" s="91"/>
      <c r="E63" s="91"/>
      <c r="F63" s="91"/>
      <c r="G63" s="91"/>
      <c r="H63" s="66">
        <v>16</v>
      </c>
      <c r="I63" s="58"/>
      <c r="J63" s="75"/>
      <c r="K63" s="58"/>
      <c r="L63" s="75"/>
      <c r="M63" s="138"/>
      <c r="N63" s="75"/>
      <c r="O63" s="67"/>
      <c r="P63" s="75"/>
      <c r="Q63" s="77">
        <f>'APRIL-18'!Q63+'MAY-18'!Q63+'JUNE-18'!Q63+'JULY-18'!Q63+'AUG-18'!Q63+'SEP-18'!Q63+'OCT-18'!Q63+'NOV-19'!Q63+'DEC-18'!Q63+'JAN-19'!Q63+'feb-19'!Q63+'March-19'!Q63</f>
        <v>2792351</v>
      </c>
      <c r="R63" s="77">
        <f>'APRIL-18'!R63+'MAY-18'!R63+'JUNE-18'!R63+'JULY-18'!R63+'AUG-18'!R63+'SEP-18'!R63+'OCT-18'!R63+'NOV-19'!R63+'DEC-18'!R63+'JAN-19'!R63+'feb-19'!R63+'March-19'!R63</f>
        <v>20148153.799999997</v>
      </c>
      <c r="S63" s="75">
        <v>25</v>
      </c>
      <c r="T63" s="77">
        <f>'APRIL-18'!T63+'MAY-18'!T63+'JUNE-18'!T63+'JULY-18'!T63+'AUG-18'!T63+'SEP-18'!T63+'OCT-18'!T63+'NOV-19'!T63+'DEC-18'!T63+'JAN-19'!T63+'feb-19'!T63+'March-19'!T63</f>
        <v>4911499.7299999995</v>
      </c>
      <c r="U63" s="68">
        <v>84551</v>
      </c>
      <c r="V63" s="69">
        <v>599293.51</v>
      </c>
      <c r="W63" s="68">
        <v>25</v>
      </c>
      <c r="X63" s="69">
        <v>149939.16</v>
      </c>
      <c r="Y63" s="79">
        <f t="shared" si="2"/>
        <v>2876902</v>
      </c>
      <c r="Z63" s="80">
        <f t="shared" si="2"/>
        <v>20747447.309999999</v>
      </c>
      <c r="AA63" s="137">
        <v>25</v>
      </c>
      <c r="AB63" s="80">
        <f t="shared" si="3"/>
        <v>5061438.8899999997</v>
      </c>
      <c r="AC63" s="123"/>
    </row>
    <row r="64" spans="1:31" ht="16.5">
      <c r="A64" s="66"/>
      <c r="B64" s="120"/>
      <c r="C64" s="91"/>
      <c r="D64" s="91"/>
      <c r="E64" s="91"/>
      <c r="F64" s="91"/>
      <c r="G64" s="91"/>
      <c r="H64" s="66">
        <v>17</v>
      </c>
      <c r="I64" s="58"/>
      <c r="J64" s="75"/>
      <c r="K64" s="58"/>
      <c r="L64" s="75"/>
      <c r="M64" s="58"/>
      <c r="N64" s="75"/>
      <c r="O64" s="58"/>
      <c r="P64" s="58"/>
      <c r="Q64" s="77">
        <f>'APRIL-18'!Q64+'MAY-18'!Q64+'JUNE-18'!Q64+'JULY-18'!Q64+'AUG-18'!Q64+'SEP-18'!Q64+'OCT-18'!Q64+'NOV-19'!Q64+'DEC-18'!Q64+'JAN-19'!Q64+'feb-19'!Q64+'March-19'!Q64</f>
        <v>52216001</v>
      </c>
      <c r="R64" s="77">
        <f>'APRIL-18'!R64+'MAY-18'!R64+'JUNE-18'!R64+'JULY-18'!R64+'AUG-18'!R64+'SEP-18'!R64+'OCT-18'!R64+'NOV-19'!R64+'DEC-18'!R64+'JAN-19'!R64+'feb-19'!R64+'March-19'!R64</f>
        <v>366437065.27999997</v>
      </c>
      <c r="S64" s="75">
        <v>25</v>
      </c>
      <c r="T64" s="77">
        <f>'APRIL-18'!T64+'MAY-18'!T64+'JUNE-18'!T64+'JULY-18'!T64+'AUG-18'!T64+'SEP-18'!T64+'OCT-18'!T64+'NOV-19'!T64+'DEC-18'!T64+'JAN-19'!T64+'feb-19'!T64+'March-19'!T64</f>
        <v>53519843.999999993</v>
      </c>
      <c r="U64" s="68">
        <v>6086981</v>
      </c>
      <c r="V64" s="69">
        <v>40071781.840000004</v>
      </c>
      <c r="W64" s="68">
        <v>25</v>
      </c>
      <c r="X64" s="69">
        <v>10084861.640000001</v>
      </c>
      <c r="Y64" s="79">
        <f t="shared" si="2"/>
        <v>58302982</v>
      </c>
      <c r="Z64" s="80">
        <f t="shared" si="2"/>
        <v>406508847.12</v>
      </c>
      <c r="AA64" s="137">
        <v>25</v>
      </c>
      <c r="AB64" s="80">
        <f t="shared" si="3"/>
        <v>63604705.639999993</v>
      </c>
      <c r="AC64" s="123"/>
    </row>
    <row r="65" spans="1:30" ht="16.5">
      <c r="A65" s="66"/>
      <c r="B65" s="120"/>
      <c r="C65" s="91"/>
      <c r="D65" s="91"/>
      <c r="E65" s="91"/>
      <c r="F65" s="91"/>
      <c r="G65" s="91"/>
      <c r="H65" s="66">
        <v>19</v>
      </c>
      <c r="I65" s="58"/>
      <c r="J65" s="75"/>
      <c r="K65" s="58"/>
      <c r="L65" s="75"/>
      <c r="M65" s="58"/>
      <c r="N65" s="75"/>
      <c r="O65" s="58"/>
      <c r="P65" s="75"/>
      <c r="Q65" s="77">
        <f>'APRIL-18'!Q65+'MAY-18'!Q65+'JUNE-18'!Q65+'JULY-18'!Q65+'AUG-18'!Q65+'SEP-18'!Q65+'OCT-18'!Q65+'NOV-19'!Q65+'DEC-18'!Q65+'JAN-19'!Q65+'feb-19'!Q65+'March-19'!Q65</f>
        <v>526638029</v>
      </c>
      <c r="R65" s="77">
        <f>'APRIL-18'!R65+'MAY-18'!R65+'JUNE-18'!R65+'JULY-18'!R65+'AUG-18'!R65+'SEP-18'!R65+'OCT-18'!R65+'NOV-19'!R65+'DEC-18'!R65+'JAN-19'!R65+'feb-19'!R65+'March-19'!R65</f>
        <v>3711525558.9299998</v>
      </c>
      <c r="S65" s="75">
        <v>10</v>
      </c>
      <c r="T65" s="77">
        <f>'APRIL-18'!T65+'MAY-18'!T65+'JUNE-18'!T65+'JULY-18'!T65+'AUG-18'!T65+'SEP-18'!T65+'OCT-18'!T65+'NOV-19'!T65+'DEC-18'!T65+'JAN-19'!T65+'feb-19'!T65+'March-19'!T65</f>
        <v>364172546.88999999</v>
      </c>
      <c r="U65" s="68">
        <v>16133370</v>
      </c>
      <c r="V65" s="69">
        <v>108316267.64</v>
      </c>
      <c r="W65" s="68">
        <v>10</v>
      </c>
      <c r="X65" s="69">
        <v>10615409.32</v>
      </c>
      <c r="Y65" s="79">
        <f t="shared" si="2"/>
        <v>542771399</v>
      </c>
      <c r="Z65" s="80">
        <f t="shared" si="2"/>
        <v>3819841826.5699997</v>
      </c>
      <c r="AA65" s="137">
        <v>10</v>
      </c>
      <c r="AB65" s="80">
        <f t="shared" si="3"/>
        <v>374787956.20999998</v>
      </c>
      <c r="AC65" s="123"/>
    </row>
    <row r="66" spans="1:30" ht="16.5">
      <c r="A66" s="66"/>
      <c r="B66" s="120"/>
      <c r="C66" s="91"/>
      <c r="D66" s="91"/>
      <c r="E66" s="91"/>
      <c r="F66" s="91"/>
      <c r="G66" s="91"/>
      <c r="H66" s="66">
        <v>22</v>
      </c>
      <c r="I66" s="58"/>
      <c r="J66" s="58"/>
      <c r="K66" s="138"/>
      <c r="L66" s="75"/>
      <c r="M66" s="58"/>
      <c r="N66" s="75"/>
      <c r="O66" s="67"/>
      <c r="P66" s="75"/>
      <c r="Q66" s="77">
        <f>'APRIL-18'!Q66+'MAY-18'!Q66+'JUNE-18'!Q66+'JULY-18'!Q66+'AUG-18'!Q66+'SEP-18'!Q66+'OCT-18'!Q66+'NOV-19'!Q66+'DEC-18'!Q66+'JAN-19'!Q66+'feb-19'!Q66+'March-19'!Q66</f>
        <v>10054903</v>
      </c>
      <c r="R66" s="77">
        <f>'APRIL-18'!R66+'MAY-18'!R66+'JUNE-18'!R66+'JULY-18'!R66+'AUG-18'!R66+'SEP-18'!R66+'OCT-18'!R66+'NOV-19'!R66+'DEC-18'!R66+'JAN-19'!R66+'feb-19'!R66+'March-19'!R66</f>
        <v>72084972.139999986</v>
      </c>
      <c r="S66" s="75">
        <v>25</v>
      </c>
      <c r="T66" s="77">
        <f>'APRIL-18'!T66+'MAY-18'!T66+'JUNE-18'!T66+'JULY-18'!T66+'AUG-18'!T66+'SEP-18'!T66+'OCT-18'!T66+'NOV-19'!T66+'DEC-18'!T66+'JAN-19'!T66+'feb-19'!T66+'March-19'!T66</f>
        <v>18159822.34</v>
      </c>
      <c r="U66" s="68">
        <v>1511927</v>
      </c>
      <c r="V66" s="69">
        <v>9757189.6799999997</v>
      </c>
      <c r="W66" s="68">
        <v>15</v>
      </c>
      <c r="X66" s="69">
        <v>2434618.88</v>
      </c>
      <c r="Y66" s="79">
        <f t="shared" si="2"/>
        <v>11566830</v>
      </c>
      <c r="Z66" s="80">
        <f t="shared" si="2"/>
        <v>81842161.819999993</v>
      </c>
      <c r="AA66" s="137">
        <v>15</v>
      </c>
      <c r="AB66" s="80">
        <f t="shared" si="3"/>
        <v>20594441.219999999</v>
      </c>
      <c r="AC66" s="123"/>
    </row>
    <row r="67" spans="1:30" ht="16.5">
      <c r="A67" s="66"/>
      <c r="B67" s="120"/>
      <c r="C67" s="144"/>
      <c r="D67" s="145"/>
      <c r="E67" s="145"/>
      <c r="F67" s="145"/>
      <c r="G67" s="146"/>
      <c r="H67" s="66">
        <v>23</v>
      </c>
      <c r="I67" s="58"/>
      <c r="J67" s="58"/>
      <c r="K67" s="138"/>
      <c r="L67" s="75"/>
      <c r="M67" s="58"/>
      <c r="N67" s="75"/>
      <c r="O67" s="67"/>
      <c r="P67" s="75"/>
      <c r="Q67" s="77">
        <f>'APRIL-18'!Q67+'MAY-18'!Q67+'JUNE-18'!Q67+'JULY-18'!Q67+'AUG-18'!Q67+'SEP-18'!Q67+'OCT-18'!Q67+'NOV-19'!Q67+'DEC-18'!Q67+'JAN-19'!Q67+'feb-19'!Q67+'March-19'!Q67</f>
        <v>6086123</v>
      </c>
      <c r="R67" s="77">
        <f>'APRIL-18'!R67+'MAY-18'!R67+'JUNE-18'!R67+'JULY-18'!R67+'AUG-18'!R67+'SEP-18'!R67+'OCT-18'!R67+'NOV-19'!R67+'DEC-18'!R67+'JAN-19'!R67+'feb-19'!R67+'March-19'!R67</f>
        <v>41358738.880000003</v>
      </c>
      <c r="S67" s="75">
        <v>20</v>
      </c>
      <c r="T67" s="77">
        <f>'APRIL-18'!T67+'MAY-18'!T67+'JUNE-18'!T67+'JULY-18'!T67+'AUG-18'!T67+'SEP-18'!T67+'OCT-18'!T67+'NOV-19'!T67+'DEC-18'!T67+'JAN-19'!T67+'feb-19'!T67+'March-19'!T67</f>
        <v>8933417.9699999988</v>
      </c>
      <c r="U67" s="68">
        <v>391273</v>
      </c>
      <c r="V67" s="69">
        <v>2555937.61</v>
      </c>
      <c r="W67" s="68">
        <v>20</v>
      </c>
      <c r="X67" s="69">
        <v>511432.39</v>
      </c>
      <c r="Y67" s="79">
        <f t="shared" si="2"/>
        <v>6477396</v>
      </c>
      <c r="Z67" s="80">
        <f t="shared" si="2"/>
        <v>43914676.490000002</v>
      </c>
      <c r="AA67" s="137">
        <v>20</v>
      </c>
      <c r="AB67" s="80">
        <f t="shared" si="3"/>
        <v>9444850.3599999994</v>
      </c>
      <c r="AC67" s="123"/>
    </row>
    <row r="68" spans="1:30" ht="16.5">
      <c r="A68" s="66"/>
      <c r="B68" s="120"/>
      <c r="C68" s="144"/>
      <c r="D68" s="145"/>
      <c r="E68" s="145"/>
      <c r="F68" s="145"/>
      <c r="G68" s="146"/>
      <c r="H68" s="66">
        <v>24</v>
      </c>
      <c r="I68" s="58"/>
      <c r="J68" s="58"/>
      <c r="K68" s="138"/>
      <c r="L68" s="75"/>
      <c r="M68" s="58"/>
      <c r="N68" s="75"/>
      <c r="O68" s="67"/>
      <c r="P68" s="75"/>
      <c r="Q68" s="77">
        <f>'APRIL-18'!Q68+'MAY-18'!Q68+'JUNE-18'!Q68+'JULY-18'!Q68+'AUG-18'!Q68+'SEP-18'!Q68+'OCT-18'!Q68+'NOV-19'!Q68+'DEC-18'!Q68+'JAN-19'!Q68+'feb-19'!Q68+'March-19'!Q68</f>
        <v>10057127</v>
      </c>
      <c r="R68" s="77">
        <f>'APRIL-18'!R68+'MAY-18'!R68+'JUNE-18'!R68+'JULY-18'!R68+'AUG-18'!R68+'SEP-18'!R68+'OCT-18'!R68+'NOV-19'!R68+'DEC-18'!R68+'JAN-19'!R68+'feb-19'!R68+'March-19'!R68</f>
        <v>73963073.440000013</v>
      </c>
      <c r="S68" s="75">
        <v>15</v>
      </c>
      <c r="T68" s="77">
        <f>'APRIL-18'!T68+'MAY-18'!T68+'JUNE-18'!T68+'JULY-18'!T68+'AUG-18'!T68+'SEP-18'!T68+'OCT-18'!T68+'NOV-19'!T68+'DEC-18'!T68+'JAN-19'!T68+'feb-19'!T68+'March-19'!T68</f>
        <v>10534333.129999999</v>
      </c>
      <c r="U68" s="68"/>
      <c r="V68" s="69"/>
      <c r="W68" s="68"/>
      <c r="X68" s="69"/>
      <c r="Y68" s="79"/>
      <c r="Z68" s="80"/>
      <c r="AA68" s="137"/>
      <c r="AB68" s="80"/>
      <c r="AC68" s="123"/>
    </row>
    <row r="69" spans="1:30" ht="16.5">
      <c r="A69" s="66"/>
      <c r="B69" s="120"/>
      <c r="C69" s="144"/>
      <c r="D69" s="145"/>
      <c r="E69" s="145"/>
      <c r="F69" s="145"/>
      <c r="G69" s="146"/>
      <c r="H69" s="66"/>
      <c r="I69" s="58"/>
      <c r="J69" s="58"/>
      <c r="K69" s="138"/>
      <c r="L69" s="75"/>
      <c r="M69" s="58"/>
      <c r="N69" s="75"/>
      <c r="O69" s="67"/>
      <c r="P69" s="75"/>
      <c r="Q69" s="149"/>
      <c r="R69" s="134"/>
      <c r="S69" s="75"/>
      <c r="T69" s="134"/>
      <c r="U69" s="68"/>
      <c r="V69" s="69"/>
      <c r="W69" s="68"/>
      <c r="X69" s="69"/>
      <c r="Y69" s="79"/>
      <c r="Z69" s="80"/>
      <c r="AA69" s="137"/>
      <c r="AB69" s="80"/>
      <c r="AC69" s="123"/>
    </row>
    <row r="70" spans="1:30" ht="16.5">
      <c r="A70" s="66"/>
      <c r="B70" s="120"/>
      <c r="C70" s="144"/>
      <c r="D70" s="145"/>
      <c r="E70" s="145"/>
      <c r="F70" s="145"/>
      <c r="G70" s="146"/>
      <c r="H70" s="66">
        <v>28</v>
      </c>
      <c r="I70" s="58"/>
      <c r="J70" s="58"/>
      <c r="K70" s="58"/>
      <c r="L70" s="58"/>
      <c r="M70" s="58"/>
      <c r="N70" s="75"/>
      <c r="O70" s="58"/>
      <c r="P70" s="75"/>
      <c r="Q70" s="77">
        <f>'APRIL-18'!Q70+'MAY-18'!Q70+'JUNE-18'!Q70+'JULY-18'!Q70+'AUG-18'!Q70+'SEP-18'!Q70+'OCT-18'!Q70+'NOV-19'!Q70+'DEC-18'!Q70+'JAN-19'!Q70+'feb-19'!Q70+'March-19'!Q70</f>
        <v>0</v>
      </c>
      <c r="R70" s="77">
        <f>'APRIL-18'!R70+'MAY-18'!R70+'JUNE-18'!R70+'JULY-18'!R70+'AUG-18'!R70+'SEP-18'!R70+'OCT-18'!R70+'NOV-19'!R70+'DEC-18'!R70+'JAN-19'!R70+'feb-19'!R70+'March-19'!R70</f>
        <v>0</v>
      </c>
      <c r="S70" s="75">
        <v>5</v>
      </c>
      <c r="T70" s="75">
        <f>'APRIL-18'!T70+'MAY-18'!T70+'JUNE-18'!T70+'JULY-18'!T70+'AUG-18'!T70+'SEP-18'!T70+'OCT-18'!T70+'NOV-19'!T70+'DEC-18'!T70+'JAN-19'!T70+'feb-19'!T70+'March-19'!T70</f>
        <v>0</v>
      </c>
      <c r="U70" s="68">
        <v>18274</v>
      </c>
      <c r="V70" s="69">
        <v>123863.59</v>
      </c>
      <c r="W70" s="151">
        <v>5</v>
      </c>
      <c r="X70" s="69">
        <v>9289.77</v>
      </c>
      <c r="Y70" s="79">
        <f>I70+M70+Q71+U70</f>
        <v>12988934</v>
      </c>
      <c r="Z70" s="80">
        <f>J70+N70+R71+V70</f>
        <v>88264365.969999999</v>
      </c>
      <c r="AA70" s="137">
        <v>5</v>
      </c>
      <c r="AB70" s="80">
        <f>L70+P70+T70+X70</f>
        <v>9289.77</v>
      </c>
      <c r="AC70" s="123"/>
    </row>
    <row r="71" spans="1:30" ht="16.5">
      <c r="A71" s="66"/>
      <c r="B71" s="120"/>
      <c r="C71" s="144"/>
      <c r="D71" s="145"/>
      <c r="E71" s="145"/>
      <c r="F71" s="145"/>
      <c r="G71" s="146"/>
      <c r="H71" s="66">
        <v>28</v>
      </c>
      <c r="I71" s="58"/>
      <c r="J71" s="58"/>
      <c r="K71" s="58"/>
      <c r="L71" s="58"/>
      <c r="M71" s="58"/>
      <c r="N71" s="75"/>
      <c r="O71" s="58"/>
      <c r="P71" s="75"/>
      <c r="Q71" s="77">
        <f>'APRIL-18'!Q71+'MAY-18'!Q71+'JUNE-18'!Q71+'JULY-18'!Q71+'AUG-18'!Q71+'SEP-18'!Q71+'OCT-18'!Q71+'NOV-19'!Q71+'DEC-18'!Q71+'JAN-19'!Q71+'feb-19'!Q71+'March-19'!Q71</f>
        <v>12970660</v>
      </c>
      <c r="R71" s="77">
        <f>'APRIL-18'!R71+'MAY-18'!R71+'JUNE-18'!R71+'JULY-18'!R71+'AUG-18'!R71+'SEP-18'!R71+'OCT-18'!R71+'NOV-19'!R71+'DEC-18'!R71+'JAN-19'!R71+'feb-19'!R71+'March-19'!R71</f>
        <v>88140502.379999995</v>
      </c>
      <c r="S71" s="75">
        <v>7.5</v>
      </c>
      <c r="T71" s="58">
        <f>'APRIL-18'!T71+'MAY-18'!T71+'JUNE-18'!T71+'JULY-18'!T71+'AUG-18'!T71+'SEP-18'!T71+'OCT-18'!T71+'NOV-19'!T71+'DEC-18'!T71+'JAN-19'!T71+'feb-19'!T71+'March-19'!T71</f>
        <v>6619820.8800000018</v>
      </c>
      <c r="U71" s="68">
        <v>680058</v>
      </c>
      <c r="V71" s="69">
        <v>4716581.8899999997</v>
      </c>
      <c r="W71" s="151">
        <v>7.5</v>
      </c>
      <c r="X71" s="69">
        <v>353743.64</v>
      </c>
      <c r="Y71" s="79" t="e">
        <f>I71+M71+#REF!+U71</f>
        <v>#REF!</v>
      </c>
      <c r="Z71" s="80" t="e">
        <f>J71+N71+#REF!+V71</f>
        <v>#REF!</v>
      </c>
      <c r="AA71" s="137">
        <v>7.5</v>
      </c>
      <c r="AB71" s="80">
        <f>L71+P71+T71+X71</f>
        <v>6973564.5200000014</v>
      </c>
      <c r="AC71" s="123"/>
    </row>
    <row r="72" spans="1:30" ht="16.5">
      <c r="A72" s="66"/>
      <c r="B72" s="120"/>
      <c r="C72" s="144"/>
      <c r="D72" s="145"/>
      <c r="E72" s="145"/>
      <c r="F72" s="145"/>
      <c r="G72" s="146"/>
      <c r="H72" s="66">
        <v>28</v>
      </c>
      <c r="I72" s="58"/>
      <c r="J72" s="75"/>
      <c r="K72" s="58"/>
      <c r="L72" s="58"/>
      <c r="M72" s="58"/>
      <c r="N72" s="75"/>
      <c r="O72" s="58"/>
      <c r="P72" s="75"/>
      <c r="Q72" s="77">
        <f>'APRIL-18'!Q72+'MAY-18'!Q72+'JUNE-18'!Q72+'JULY-18'!Q72+'AUG-18'!Q72+'SEP-18'!Q72+'OCT-18'!Q72+'NOV-19'!Q72+'DEC-18'!Q72+'JAN-19'!Q72+'feb-19'!Q72+'March-19'!Q72</f>
        <v>525504942</v>
      </c>
      <c r="R72" s="77">
        <f>'APRIL-18'!R72+'MAY-18'!R72+'JUNE-18'!R72+'JULY-18'!R72+'AUG-18'!R72+'SEP-18'!R72+'OCT-18'!R72+'NOV-19'!R72+'DEC-18'!R72+'JAN-19'!R72+'feb-19'!R72+'March-19'!R72</f>
        <v>3201585927.1400003</v>
      </c>
      <c r="S72" s="75">
        <v>10</v>
      </c>
      <c r="T72" s="219">
        <f>'APRIL-18'!T72+'MAY-18'!T72+'JUNE-18'!T72+'JULY-18'!T72+'AUG-18'!T72+'SEP-18'!T72+'OCT-18'!T72+'NOV-19'!T72+'DEC-18'!T72+'JAN-19'!T72+'feb-19'!T72+'March-19'!T72</f>
        <v>325653313.88999999</v>
      </c>
      <c r="U72" s="68">
        <v>30229552</v>
      </c>
      <c r="V72" s="69">
        <v>201885867.37</v>
      </c>
      <c r="W72" s="151">
        <v>10</v>
      </c>
      <c r="X72" s="69">
        <v>20188586.760000002</v>
      </c>
      <c r="Y72" s="79">
        <f t="shared" ref="Y72:Z74" si="4">I72+M72+Q72+U72</f>
        <v>555734494</v>
      </c>
      <c r="Z72" s="80">
        <f t="shared" si="4"/>
        <v>3403471794.5100002</v>
      </c>
      <c r="AA72" s="137">
        <v>10</v>
      </c>
      <c r="AB72" s="80">
        <f>L72+P72+T72+X72</f>
        <v>345841900.64999998</v>
      </c>
      <c r="AC72" s="123"/>
    </row>
    <row r="73" spans="1:30" ht="20.25">
      <c r="A73" s="66"/>
      <c r="B73" s="120"/>
      <c r="C73" s="144"/>
      <c r="D73" s="145"/>
      <c r="E73" s="145"/>
      <c r="F73" s="145"/>
      <c r="G73" s="146"/>
      <c r="H73" s="66">
        <v>28</v>
      </c>
      <c r="I73" s="58"/>
      <c r="J73" s="58"/>
      <c r="K73" s="58"/>
      <c r="L73" s="75"/>
      <c r="M73" s="58"/>
      <c r="N73" s="75"/>
      <c r="O73" s="58"/>
      <c r="P73" s="75"/>
      <c r="Q73" s="77">
        <f>'APRIL-18'!Q73+'MAY-18'!Q73+'JUNE-18'!Q73+'JULY-18'!Q73+'AUG-18'!Q73+'SEP-18'!Q73+'OCT-18'!Q73+'NOV-19'!Q73+'DEC-18'!Q73+'JAN-19'!Q73+'feb-19'!Q73+'March-19'!Q73</f>
        <v>1147509</v>
      </c>
      <c r="R73" s="77">
        <f>'APRIL-18'!R73+'MAY-18'!R73+'JUNE-18'!R73+'JULY-18'!R73+'AUG-18'!R73+'SEP-18'!R73+'OCT-18'!R73+'NOV-19'!R73+'DEC-18'!R73+'JAN-19'!R73+'feb-19'!R73+'March-19'!R73</f>
        <v>7616404.4899999993</v>
      </c>
      <c r="S73" s="58">
        <v>11.25</v>
      </c>
      <c r="T73" s="58">
        <f>'APRIL-18'!T73+'MAY-18'!T73+'JUNE-18'!T73+'JULY-18'!T73+'AUG-18'!T73+'SEP-18'!T73+'OCT-18'!T73+'NOV-19'!T73+'DEC-18'!T73+'JAN-19'!T73+'feb-19'!T73+'March-19'!T73</f>
        <v>858295.84</v>
      </c>
      <c r="U73" s="68">
        <v>128844</v>
      </c>
      <c r="V73" s="69">
        <v>854258.14</v>
      </c>
      <c r="W73" s="151">
        <v>11.25</v>
      </c>
      <c r="X73" s="69">
        <v>96104.04</v>
      </c>
      <c r="Y73" s="79">
        <f t="shared" si="4"/>
        <v>1276353</v>
      </c>
      <c r="Z73" s="80">
        <f t="shared" si="4"/>
        <v>8470662.629999999</v>
      </c>
      <c r="AA73" s="137">
        <v>11.25</v>
      </c>
      <c r="AB73" s="80">
        <f>L73+P73+T73+X73</f>
        <v>954399.88</v>
      </c>
      <c r="AC73" s="123"/>
      <c r="AD73" s="153"/>
    </row>
    <row r="74" spans="1:30" ht="16.5">
      <c r="A74" s="66"/>
      <c r="B74" s="120"/>
      <c r="C74" s="144"/>
      <c r="D74" s="145"/>
      <c r="E74" s="145"/>
      <c r="F74" s="145"/>
      <c r="G74" s="146"/>
      <c r="H74" s="66">
        <v>28</v>
      </c>
      <c r="I74" s="58"/>
      <c r="J74" s="58"/>
      <c r="K74" s="58"/>
      <c r="L74" s="58"/>
      <c r="M74" s="58"/>
      <c r="N74" s="75"/>
      <c r="O74" s="58"/>
      <c r="P74" s="75"/>
      <c r="Q74" s="77">
        <f>'APRIL-18'!Q74+'MAY-18'!Q74+'JUNE-18'!Q74+'JULY-18'!Q74+'AUG-18'!Q74+'SEP-18'!Q74+'OCT-18'!Q74+'NOV-19'!Q74+'DEC-18'!Q74+'JAN-19'!Q74+'feb-19'!Q74+'March-19'!Q74</f>
        <v>5713243</v>
      </c>
      <c r="R74" s="77">
        <f>'APRIL-18'!R74+'MAY-18'!R74+'JUNE-18'!R74+'JULY-18'!R74+'AUG-18'!R74+'SEP-18'!R74+'OCT-18'!R74+'NOV-19'!R74+'DEC-18'!R74+'JAN-19'!R74+'feb-19'!R74+'March-19'!R74</f>
        <v>38012185.080000006</v>
      </c>
      <c r="S74" s="58">
        <v>20</v>
      </c>
      <c r="T74" s="58">
        <f>'APRIL-18'!T74+'MAY-18'!T74+'JUNE-18'!T74+'JULY-18'!T74+'AUG-18'!T74+'SEP-18'!T74+'OCT-18'!T74+'NOV-19'!T74+'DEC-18'!T74+'JAN-19'!T74+'feb-19'!T74+'March-19'!T74</f>
        <v>7631554.5499999989</v>
      </c>
      <c r="U74" s="68">
        <v>3036487</v>
      </c>
      <c r="V74" s="69">
        <v>18963398.09</v>
      </c>
      <c r="W74" s="151">
        <v>20</v>
      </c>
      <c r="X74" s="69">
        <v>3792679.58</v>
      </c>
      <c r="Y74" s="79">
        <f t="shared" si="4"/>
        <v>8749730</v>
      </c>
      <c r="Z74" s="80">
        <f t="shared" si="4"/>
        <v>56975583.170000002</v>
      </c>
      <c r="AA74" s="137">
        <v>20</v>
      </c>
      <c r="AB74" s="80">
        <f>L74+P74+T74+X74</f>
        <v>11424234.129999999</v>
      </c>
      <c r="AC74" s="123"/>
    </row>
    <row r="75" spans="1:30" ht="16.5">
      <c r="A75" s="66"/>
      <c r="B75" s="120"/>
      <c r="C75" s="144"/>
      <c r="D75" s="145"/>
      <c r="E75" s="145"/>
      <c r="F75" s="145"/>
      <c r="G75" s="146"/>
      <c r="H75" s="66"/>
      <c r="I75" s="58"/>
      <c r="J75" s="58"/>
      <c r="K75" s="58"/>
      <c r="L75" s="58"/>
      <c r="M75" s="58"/>
      <c r="N75" s="75"/>
      <c r="O75" s="58"/>
      <c r="P75" s="75"/>
      <c r="Q75" s="76"/>
      <c r="R75" s="75"/>
      <c r="S75" s="75"/>
      <c r="T75" s="75"/>
      <c r="U75" s="154"/>
      <c r="V75" s="155"/>
      <c r="W75" s="154"/>
      <c r="X75" s="155"/>
      <c r="Y75" s="79"/>
      <c r="Z75" s="80"/>
      <c r="AA75" s="137"/>
      <c r="AB75" s="80"/>
      <c r="AC75" s="123"/>
    </row>
    <row r="76" spans="1:30" ht="48.75" customHeight="1">
      <c r="A76" s="66"/>
      <c r="B76" s="120" t="s">
        <v>98</v>
      </c>
      <c r="C76" s="91" t="s">
        <v>99</v>
      </c>
      <c r="D76" s="91"/>
      <c r="E76" s="91"/>
      <c r="F76" s="91"/>
      <c r="G76" s="91"/>
      <c r="H76" s="66">
        <v>28</v>
      </c>
      <c r="I76" s="58"/>
      <c r="J76" s="75"/>
      <c r="K76" s="58"/>
      <c r="L76" s="58"/>
      <c r="M76" s="58"/>
      <c r="N76" s="75"/>
      <c r="O76" s="58"/>
      <c r="P76" s="75"/>
      <c r="Q76" s="77">
        <f>'APRIL-18'!Q76+'MAY-18'!Q76+'JUNE-18'!Q76+'JULY-18'!Q76+'AUG-18'!Q76+'SEP-18'!Q76+'OCT-18'!Q76+'NOV-19'!Q76+'DEC-18'!Q76+'JAN-19'!Q76+'feb-19'!Q76+'March-19'!Q76</f>
        <v>4307424280</v>
      </c>
      <c r="R76" s="77">
        <f>'APRIL-18'!R76+'MAY-18'!R76+'JUNE-18'!R76+'JULY-18'!R76+'AUG-18'!R76+'SEP-18'!R76+'OCT-18'!R76+'NOV-19'!R76+'DEC-18'!R76+'JAN-19'!R76+'feb-19'!R76+'March-19'!R76</f>
        <v>28351570214.789997</v>
      </c>
      <c r="S76" s="58">
        <v>0</v>
      </c>
      <c r="T76" s="219">
        <f>'APRIL-18'!T76+'MAY-18'!T76+'JUNE-18'!T76+'JULY-18'!T76+'AUG-18'!T76+'SEP-18'!T76+'OCT-18'!T76+'NOV-19'!T76+'DEC-18'!T76+'JAN-19'!T76+'feb-19'!T76+'March-19'!T76</f>
        <v>0</v>
      </c>
      <c r="U76" s="68">
        <v>118257006</v>
      </c>
      <c r="V76" s="69">
        <v>550848787.39999998</v>
      </c>
      <c r="W76" s="151">
        <v>0</v>
      </c>
      <c r="X76" s="155"/>
      <c r="Y76" s="79">
        <f>I76+M76+Q76+U76</f>
        <v>4425681286</v>
      </c>
      <c r="Z76" s="80">
        <f>J76+N76+R76+V76</f>
        <v>28902419002.189999</v>
      </c>
      <c r="AA76" s="137">
        <v>0</v>
      </c>
      <c r="AB76" s="80">
        <f>L76+P76+T76+X76</f>
        <v>0</v>
      </c>
      <c r="AC76" s="123"/>
    </row>
    <row r="77" spans="1:30" ht="30.75" customHeight="1">
      <c r="A77" s="66"/>
      <c r="B77" s="120" t="s">
        <v>100</v>
      </c>
      <c r="C77" s="91" t="s">
        <v>101</v>
      </c>
      <c r="D77" s="91"/>
      <c r="E77" s="91"/>
      <c r="F77" s="91"/>
      <c r="G77" s="91"/>
      <c r="H77" s="66"/>
      <c r="I77" s="58"/>
      <c r="J77" s="58"/>
      <c r="K77" s="58"/>
      <c r="L77" s="75"/>
      <c r="M77" s="58"/>
      <c r="N77" s="75"/>
      <c r="O77" s="58"/>
      <c r="P77" s="75"/>
      <c r="Q77" s="56"/>
      <c r="R77" s="134"/>
      <c r="S77" s="75"/>
      <c r="T77" s="75"/>
      <c r="U77" s="68"/>
      <c r="V77" s="69"/>
      <c r="W77" s="136"/>
      <c r="X77" s="155"/>
      <c r="Y77" s="79"/>
      <c r="Z77" s="80"/>
      <c r="AA77" s="137"/>
      <c r="AB77" s="80"/>
      <c r="AC77" s="123"/>
    </row>
    <row r="78" spans="1:30" ht="16.5" customHeight="1">
      <c r="A78" s="66"/>
      <c r="B78" s="120"/>
      <c r="C78" s="144"/>
      <c r="D78" s="145"/>
      <c r="E78" s="145"/>
      <c r="F78" s="145"/>
      <c r="G78" s="146"/>
      <c r="H78" s="66">
        <v>21</v>
      </c>
      <c r="I78" s="66"/>
      <c r="J78" s="58"/>
      <c r="K78" s="58"/>
      <c r="L78" s="75"/>
      <c r="M78" s="58"/>
      <c r="N78" s="75"/>
      <c r="O78" s="67"/>
      <c r="P78" s="75"/>
      <c r="Q78" s="77">
        <f>'APRIL-18'!Q78+'MAY-18'!Q78+'JUNE-18'!Q78+'JULY-18'!Q78+'AUG-18'!Q78+'SEP-18'!Q78+'OCT-18'!Q78+'NOV-19'!Q78+'DEC-18'!Q78+'JAN-19'!Q78+'feb-19'!Q78+'March-19'!Q78</f>
        <v>195675125</v>
      </c>
      <c r="R78" s="77">
        <f>'APRIL-18'!R78+'MAY-18'!R78+'JUNE-18'!R78+'JULY-18'!R78+'AUG-18'!R78+'SEP-18'!R78+'OCT-18'!R78+'NOV-19'!R78+'DEC-18'!R78+'JAN-19'!R78+'feb-19'!R78+'March-19'!R78</f>
        <v>1344568113.4899998</v>
      </c>
      <c r="S78" s="75">
        <v>25</v>
      </c>
      <c r="T78" s="135">
        <f>'APRIL-18'!T78+'MAY-18'!T78+'JUNE-18'!T78+'JULY-18'!T78+'AUG-18'!T78+'SEP-18'!T78+'OCT-18'!T78+'NOV-19'!T78+'DEC-18'!T78+'JAN-19'!T78+'feb-19'!T78+'March-19'!T78</f>
        <v>336429951</v>
      </c>
      <c r="U78" s="68">
        <v>12731023</v>
      </c>
      <c r="V78" s="69">
        <v>85047209.049999997</v>
      </c>
      <c r="W78" s="68">
        <v>25</v>
      </c>
      <c r="X78" s="69">
        <f>21188300.88+15582.14+10402.27+1590.15+505.58-71740.11</f>
        <v>21144640.909999996</v>
      </c>
      <c r="Y78" s="79">
        <f>I78+M78+Q78+U78</f>
        <v>208406148</v>
      </c>
      <c r="Z78" s="80">
        <f>J78+N78+R78+V78</f>
        <v>1429615322.5399997</v>
      </c>
      <c r="AA78" s="137">
        <v>25</v>
      </c>
      <c r="AB78" s="80">
        <f>L78+P78+T78+X78</f>
        <v>357574591.90999997</v>
      </c>
      <c r="AC78" s="123"/>
    </row>
    <row r="79" spans="1:30" ht="16.5" customHeight="1">
      <c r="A79" s="66"/>
      <c r="B79" s="120"/>
      <c r="C79" s="144"/>
      <c r="D79" s="145"/>
      <c r="E79" s="145"/>
      <c r="F79" s="145"/>
      <c r="G79" s="146"/>
      <c r="H79" s="66"/>
      <c r="I79" s="66"/>
      <c r="J79" s="58"/>
      <c r="K79" s="58"/>
      <c r="L79" s="75"/>
      <c r="M79" s="58"/>
      <c r="N79" s="75"/>
      <c r="O79" s="67"/>
      <c r="P79" s="75"/>
      <c r="Q79" s="149"/>
      <c r="R79" s="134"/>
      <c r="S79" s="75"/>
      <c r="T79" s="75"/>
      <c r="U79" s="68"/>
      <c r="V79" s="69"/>
      <c r="W79" s="68"/>
      <c r="X79" s="69"/>
      <c r="Y79" s="79"/>
      <c r="Z79" s="80"/>
      <c r="AA79" s="137"/>
      <c r="AB79" s="80"/>
      <c r="AC79" s="123"/>
    </row>
    <row r="80" spans="1:30" ht="16.5" customHeight="1">
      <c r="A80" s="66"/>
      <c r="B80" s="120"/>
      <c r="C80" s="144"/>
      <c r="D80" s="145"/>
      <c r="E80" s="145"/>
      <c r="F80" s="145"/>
      <c r="G80" s="146"/>
      <c r="H80" s="58" t="s">
        <v>102</v>
      </c>
      <c r="I80" s="58"/>
      <c r="J80" s="58"/>
      <c r="K80" s="58"/>
      <c r="L80" s="75"/>
      <c r="M80" s="58"/>
      <c r="N80" s="75"/>
      <c r="O80" s="58"/>
      <c r="P80" s="75"/>
      <c r="Q80" s="77">
        <f>'APRIL-18'!Q80+'MAY-18'!Q80+'JUNE-18'!Q80+'JULY-18'!Q80+'AUG-18'!Q80+'SEP-18'!Q80+'OCT-18'!Q80+'NOV-19'!Q80+'DEC-18'!Q80+'JAN-19'!Q80+'feb-19'!Q80+'March-19'!Q80</f>
        <v>17510044</v>
      </c>
      <c r="R80" s="77">
        <f>'APRIL-18'!R80+'MAY-18'!R80+'JUNE-18'!R80+'JULY-18'!R80+'AUG-18'!R80+'SEP-18'!R80+'OCT-18'!R80+'NOV-19'!R80+'DEC-18'!R80+'JAN-19'!R80+'feb-19'!R80+'March-19'!R80</f>
        <v>13447179.889999999</v>
      </c>
      <c r="S80" s="75">
        <v>0</v>
      </c>
      <c r="T80" s="77">
        <f>'APRIL-18'!T80+'MAY-18'!T80+'JUNE-18'!T80+'JULY-18'!T80+'AUG-18'!T80+'SEP-18'!T80+'OCT-18'!T80+'NOV-19'!T80+'DEC-18'!T80+'JAN-19'!T80+'feb-19'!T80+'March-19'!T80</f>
        <v>0</v>
      </c>
      <c r="U80" s="68">
        <v>0</v>
      </c>
      <c r="V80" s="69">
        <v>0</v>
      </c>
      <c r="W80" s="136">
        <v>0</v>
      </c>
      <c r="X80" s="155"/>
      <c r="Y80" s="79">
        <f t="shared" ref="Y80:Z87" si="5">I80+M80+Q80+U80</f>
        <v>17510044</v>
      </c>
      <c r="Z80" s="80">
        <f t="shared" si="5"/>
        <v>13447179.889999999</v>
      </c>
      <c r="AA80" s="137">
        <v>0</v>
      </c>
      <c r="AB80" s="80">
        <f t="shared" ref="AB80:AB87" si="6">L80+P80+T80+X80</f>
        <v>0</v>
      </c>
      <c r="AC80" s="123"/>
    </row>
    <row r="81" spans="1:41" ht="16.5" customHeight="1">
      <c r="A81" s="66"/>
      <c r="B81" s="120"/>
      <c r="C81" s="144"/>
      <c r="D81" s="145"/>
      <c r="E81" s="145"/>
      <c r="F81" s="145"/>
      <c r="G81" s="146"/>
      <c r="H81" s="58" t="s">
        <v>102</v>
      </c>
      <c r="I81" s="58"/>
      <c r="J81" s="58"/>
      <c r="K81" s="58"/>
      <c r="L81" s="58"/>
      <c r="M81" s="58"/>
      <c r="N81" s="58"/>
      <c r="O81" s="58"/>
      <c r="P81" s="58"/>
      <c r="Q81" s="77">
        <f>'APRIL-18'!Q81+'MAY-18'!Q81+'JUNE-18'!Q81+'JULY-18'!Q81+'AUG-18'!Q81+'SEP-18'!Q81+'OCT-18'!Q81+'NOV-19'!Q81+'DEC-18'!Q81+'JAN-19'!Q81+'feb-19'!Q81+'March-19'!Q81</f>
        <v>1177480</v>
      </c>
      <c r="R81" s="77">
        <f>'APRIL-18'!R81+'MAY-18'!R81+'JUNE-18'!R81+'JULY-18'!R81+'AUG-18'!R81+'SEP-18'!R81+'OCT-18'!R81+'NOV-19'!R81+'DEC-18'!R81+'JAN-19'!R81+'feb-19'!R81+'March-19'!R81</f>
        <v>12984711.440000001</v>
      </c>
      <c r="S81" s="75">
        <v>5</v>
      </c>
      <c r="T81" s="77">
        <f>'APRIL-18'!T81+'MAY-18'!T81+'JUNE-18'!T81+'JULY-18'!T81+'AUG-18'!T81+'SEP-18'!T81+'OCT-18'!T81+'NOV-19'!T81+'DEC-18'!T81+'JAN-19'!T81+'feb-19'!T81+'March-19'!T81</f>
        <v>950017.41</v>
      </c>
      <c r="U81" s="68"/>
      <c r="V81" s="68"/>
      <c r="W81" s="68">
        <v>5</v>
      </c>
      <c r="X81" s="69"/>
      <c r="Y81" s="79">
        <f t="shared" si="5"/>
        <v>1177480</v>
      </c>
      <c r="Z81" s="80">
        <f t="shared" si="5"/>
        <v>12984711.440000001</v>
      </c>
      <c r="AA81" s="137">
        <v>5</v>
      </c>
      <c r="AB81" s="80">
        <f t="shared" si="6"/>
        <v>950017.41</v>
      </c>
      <c r="AC81" s="123"/>
    </row>
    <row r="82" spans="1:41" ht="16.5" customHeight="1">
      <c r="A82" s="66"/>
      <c r="B82" s="120"/>
      <c r="C82" s="144"/>
      <c r="D82" s="145"/>
      <c r="E82" s="145"/>
      <c r="F82" s="145"/>
      <c r="G82" s="146"/>
      <c r="H82" s="58" t="s">
        <v>102</v>
      </c>
      <c r="I82" s="58"/>
      <c r="J82" s="58"/>
      <c r="K82" s="58"/>
      <c r="L82" s="58"/>
      <c r="M82" s="58"/>
      <c r="N82" s="75"/>
      <c r="O82" s="58"/>
      <c r="P82" s="75"/>
      <c r="Q82" s="77">
        <f>'APRIL-18'!Q82+'MAY-18'!Q82+'JUNE-18'!Q82+'JULY-18'!Q82+'AUG-18'!Q82+'SEP-18'!Q82+'OCT-18'!Q82+'NOV-19'!Q82+'DEC-18'!Q82+'JAN-19'!Q82+'feb-19'!Q82+'March-19'!Q82</f>
        <v>20780064</v>
      </c>
      <c r="R82" s="77">
        <f>'APRIL-18'!R82+'MAY-18'!R82+'JUNE-18'!R82+'JULY-18'!R82+'AUG-18'!R82+'SEP-18'!R82+'OCT-18'!R82+'NOV-19'!R82+'DEC-18'!R82+'JAN-19'!R82+'feb-19'!R82+'March-19'!R82</f>
        <v>187187850.91</v>
      </c>
      <c r="S82" s="75">
        <v>10</v>
      </c>
      <c r="T82" s="77">
        <f>'APRIL-18'!T82+'MAY-18'!T82+'JUNE-18'!T82+'JULY-18'!T82+'AUG-18'!T82+'SEP-18'!T82+'OCT-18'!T82+'NOV-19'!T82+'DEC-18'!T82+'JAN-19'!T82+'feb-19'!T82+'March-19'!T82</f>
        <v>19098781.41</v>
      </c>
      <c r="U82" s="68"/>
      <c r="V82" s="68"/>
      <c r="W82" s="68">
        <v>7.5</v>
      </c>
      <c r="X82" s="69"/>
      <c r="Y82" s="79">
        <f t="shared" si="5"/>
        <v>20780064</v>
      </c>
      <c r="Z82" s="80">
        <f t="shared" si="5"/>
        <v>187187850.91</v>
      </c>
      <c r="AA82" s="137">
        <v>7.5</v>
      </c>
      <c r="AB82" s="80">
        <f t="shared" si="6"/>
        <v>19098781.41</v>
      </c>
      <c r="AC82" s="123"/>
      <c r="AD82" s="157"/>
      <c r="AG82" s="158"/>
    </row>
    <row r="83" spans="1:41" ht="16.5" customHeight="1">
      <c r="A83" s="66"/>
      <c r="B83" s="120"/>
      <c r="C83" s="144"/>
      <c r="D83" s="145"/>
      <c r="E83" s="145"/>
      <c r="F83" s="145"/>
      <c r="G83" s="146"/>
      <c r="H83" s="58" t="s">
        <v>102</v>
      </c>
      <c r="I83" s="58"/>
      <c r="J83" s="58"/>
      <c r="K83" s="58"/>
      <c r="L83" s="58"/>
      <c r="M83" s="58"/>
      <c r="N83" s="75"/>
      <c r="O83" s="58"/>
      <c r="P83" s="75"/>
      <c r="Q83" s="77">
        <f>'APRIL-18'!Q83+'MAY-18'!Q83+'JUNE-18'!Q83+'JULY-18'!Q83+'AUG-18'!Q83+'SEP-18'!Q83+'OCT-18'!Q83+'NOV-19'!Q83+'DEC-18'!Q83+'JAN-19'!Q83+'feb-19'!Q83+'March-19'!Q83</f>
        <v>9986365</v>
      </c>
      <c r="R83" s="77">
        <f>'APRIL-18'!R83+'MAY-18'!R83+'JUNE-18'!R83+'JULY-18'!R83+'AUG-18'!R83+'SEP-18'!R83+'OCT-18'!R83+'NOV-19'!R83+'DEC-18'!R83+'JAN-19'!R83+'feb-19'!R83+'March-19'!R83</f>
        <v>84949000.799999997</v>
      </c>
      <c r="S83" s="75">
        <v>15</v>
      </c>
      <c r="T83" s="77">
        <f>'APRIL-18'!T83+'MAY-18'!T83+'JUNE-18'!T83+'JULY-18'!T83+'AUG-18'!T83+'SEP-18'!T83+'OCT-18'!T83+'NOV-19'!T83+'DEC-18'!T83+'JAN-19'!T83+'feb-19'!T83+'March-19'!T83</f>
        <v>12447210.42</v>
      </c>
      <c r="U83" s="68">
        <v>448699</v>
      </c>
      <c r="V83" s="69">
        <v>3175795.67</v>
      </c>
      <c r="W83" s="68">
        <v>25</v>
      </c>
      <c r="X83" s="69">
        <v>352317.9</v>
      </c>
      <c r="Y83" s="79">
        <f t="shared" si="5"/>
        <v>10435064</v>
      </c>
      <c r="Z83" s="80">
        <f t="shared" si="5"/>
        <v>88124796.469999999</v>
      </c>
      <c r="AA83" s="137">
        <v>10</v>
      </c>
      <c r="AB83" s="80">
        <f t="shared" si="6"/>
        <v>12799528.32</v>
      </c>
      <c r="AC83" s="123"/>
      <c r="AG83" s="158"/>
    </row>
    <row r="84" spans="1:41" ht="16.5" customHeight="1">
      <c r="A84" s="66"/>
      <c r="B84" s="120"/>
      <c r="C84" s="144"/>
      <c r="D84" s="145"/>
      <c r="E84" s="145"/>
      <c r="F84" s="145"/>
      <c r="G84" s="146"/>
      <c r="H84" s="58" t="s">
        <v>102</v>
      </c>
      <c r="I84" s="58"/>
      <c r="J84" s="58"/>
      <c r="K84" s="58"/>
      <c r="L84" s="58"/>
      <c r="M84" s="58"/>
      <c r="N84" s="75"/>
      <c r="O84" s="58"/>
      <c r="P84" s="75"/>
      <c r="Q84" s="77">
        <f>'APRIL-18'!Q84+'MAY-18'!Q84+'JUNE-18'!Q84+'JULY-18'!Q84+'AUG-18'!Q84+'SEP-18'!Q84+'OCT-18'!Q84+'NOV-19'!Q84+'DEC-18'!Q84+'JAN-19'!Q84+'feb-19'!Q84+'March-19'!Q84</f>
        <v>92709</v>
      </c>
      <c r="R84" s="77">
        <f>'APRIL-18'!R84+'MAY-18'!R84+'JUNE-18'!R84+'JULY-18'!R84+'AUG-18'!R84+'SEP-18'!R84+'OCT-18'!R84+'NOV-19'!R84+'DEC-18'!R84+'JAN-19'!R84+'feb-19'!R84+'March-19'!R84</f>
        <v>1281265.25</v>
      </c>
      <c r="S84" s="75">
        <v>20</v>
      </c>
      <c r="T84" s="77">
        <f>'APRIL-18'!T84+'MAY-18'!T84+'JUNE-18'!T84+'JULY-18'!T84+'AUG-18'!T84+'SEP-18'!T84+'OCT-18'!T84+'NOV-19'!T84+'DEC-18'!T84+'JAN-19'!T84+'feb-19'!T84+'March-19'!T84</f>
        <v>180170.83</v>
      </c>
      <c r="U84" s="68"/>
      <c r="V84" s="69"/>
      <c r="W84" s="136">
        <v>11.25</v>
      </c>
      <c r="X84" s="69"/>
      <c r="Y84" s="79">
        <f t="shared" si="5"/>
        <v>92709</v>
      </c>
      <c r="Z84" s="80">
        <f t="shared" si="5"/>
        <v>1281265.25</v>
      </c>
      <c r="AA84" s="137">
        <v>11.25</v>
      </c>
      <c r="AB84" s="80">
        <f t="shared" si="6"/>
        <v>180170.83</v>
      </c>
      <c r="AC84" s="123"/>
      <c r="AD84" s="141"/>
    </row>
    <row r="85" spans="1:41" ht="16.5" customHeight="1">
      <c r="A85" s="66"/>
      <c r="B85" s="120"/>
      <c r="C85" s="144"/>
      <c r="D85" s="145"/>
      <c r="E85" s="145"/>
      <c r="F85" s="145"/>
      <c r="G85" s="146"/>
      <c r="H85" s="58" t="s">
        <v>102</v>
      </c>
      <c r="I85" s="58"/>
      <c r="J85" s="58"/>
      <c r="K85" s="58"/>
      <c r="L85" s="58"/>
      <c r="M85" s="58"/>
      <c r="N85" s="75"/>
      <c r="O85" s="58"/>
      <c r="P85" s="75"/>
      <c r="Q85" s="77">
        <f>'APRIL-18'!Q85+'MAY-18'!Q85+'JUNE-18'!Q85+'JULY-18'!Q85+'AUG-18'!Q85+'SEP-18'!Q85+'OCT-18'!Q85+'NOV-19'!Q85+'DEC-18'!Q85+'JAN-19'!Q85+'feb-19'!Q85+'March-19'!Q85</f>
        <v>4949764</v>
      </c>
      <c r="R85" s="77">
        <f>'APRIL-18'!R85+'MAY-18'!R85+'JUNE-18'!R85+'JULY-18'!R85+'AUG-18'!R85+'SEP-18'!R85+'OCT-18'!R85+'NOV-19'!R85+'DEC-18'!R85+'JAN-19'!R85+'feb-19'!R85+'March-19'!R85</f>
        <v>51658589.890000001</v>
      </c>
      <c r="S85" s="75">
        <v>25</v>
      </c>
      <c r="T85" s="77">
        <f>'APRIL-18'!T85+'MAY-18'!T85+'JUNE-18'!T85+'JULY-18'!T85+'AUG-18'!T85+'SEP-18'!T85+'OCT-18'!T85+'NOV-19'!T85+'DEC-18'!T85+'JAN-19'!T85+'feb-19'!T85+'March-19'!T85</f>
        <v>10892897.25</v>
      </c>
      <c r="U85" s="68">
        <v>0</v>
      </c>
      <c r="V85" s="69">
        <v>0</v>
      </c>
      <c r="W85" s="136">
        <v>15</v>
      </c>
      <c r="X85" s="69">
        <v>0</v>
      </c>
      <c r="Y85" s="79">
        <f t="shared" si="5"/>
        <v>4949764</v>
      </c>
      <c r="Z85" s="80">
        <f t="shared" si="5"/>
        <v>51658589.890000001</v>
      </c>
      <c r="AA85" s="137">
        <v>15</v>
      </c>
      <c r="AB85" s="80">
        <f t="shared" si="6"/>
        <v>10892897.25</v>
      </c>
      <c r="AC85" s="123"/>
    </row>
    <row r="86" spans="1:41" ht="16.5" customHeight="1">
      <c r="A86" s="66"/>
      <c r="B86" s="120"/>
      <c r="C86" s="144"/>
      <c r="D86" s="145"/>
      <c r="E86" s="145"/>
      <c r="F86" s="145"/>
      <c r="G86" s="146"/>
      <c r="H86" s="58"/>
      <c r="I86" s="58"/>
      <c r="J86" s="75"/>
      <c r="K86" s="58"/>
      <c r="L86" s="58"/>
      <c r="M86" s="58"/>
      <c r="N86" s="75"/>
      <c r="O86" s="58"/>
      <c r="P86" s="75"/>
      <c r="Q86" s="58"/>
      <c r="R86" s="75"/>
      <c r="S86" s="75"/>
      <c r="T86" s="225"/>
      <c r="U86" s="68">
        <v>0</v>
      </c>
      <c r="V86" s="69">
        <v>0</v>
      </c>
      <c r="W86" s="136">
        <v>20</v>
      </c>
      <c r="X86" s="69">
        <v>0</v>
      </c>
      <c r="Y86" s="79">
        <f t="shared" si="5"/>
        <v>0</v>
      </c>
      <c r="Z86" s="80">
        <f t="shared" si="5"/>
        <v>0</v>
      </c>
      <c r="AA86" s="137">
        <v>20</v>
      </c>
      <c r="AB86" s="80">
        <f t="shared" si="6"/>
        <v>0</v>
      </c>
      <c r="AC86" s="123"/>
      <c r="AE86" s="141"/>
    </row>
    <row r="87" spans="1:41" ht="16.5" customHeight="1">
      <c r="A87" s="66"/>
      <c r="B87" s="120"/>
      <c r="C87" s="144"/>
      <c r="D87" s="145"/>
      <c r="E87" s="145"/>
      <c r="F87" s="145"/>
      <c r="G87" s="146"/>
      <c r="H87" s="66"/>
      <c r="I87" s="58"/>
      <c r="J87" s="58"/>
      <c r="K87" s="58"/>
      <c r="L87" s="58"/>
      <c r="M87" s="58"/>
      <c r="N87" s="75"/>
      <c r="O87" s="58"/>
      <c r="P87" s="75"/>
      <c r="Q87" s="56"/>
      <c r="R87" s="134"/>
      <c r="S87" s="75"/>
      <c r="T87" s="134"/>
      <c r="U87" s="68">
        <f>3243178+1609</f>
        <v>3244787</v>
      </c>
      <c r="V87" s="69">
        <f>33553138.26+20724.32</f>
        <v>33573862.579999998</v>
      </c>
      <c r="W87" s="136">
        <v>25</v>
      </c>
      <c r="X87" s="69">
        <f>8263975.11+1839.17</f>
        <v>8265814.2800000003</v>
      </c>
      <c r="Y87" s="79">
        <f t="shared" si="5"/>
        <v>3244787</v>
      </c>
      <c r="Z87" s="80">
        <f t="shared" si="5"/>
        <v>33573862.579999998</v>
      </c>
      <c r="AA87" s="137">
        <v>25</v>
      </c>
      <c r="AB87" s="80">
        <f t="shared" si="6"/>
        <v>8265814.2800000003</v>
      </c>
      <c r="AC87" s="123"/>
      <c r="AE87" s="141"/>
    </row>
    <row r="88" spans="1:41" ht="16.5" customHeight="1">
      <c r="A88" s="66"/>
      <c r="B88" s="120"/>
      <c r="C88" s="144"/>
      <c r="D88" s="145"/>
      <c r="E88" s="145"/>
      <c r="F88" s="145"/>
      <c r="G88" s="146"/>
      <c r="H88" s="66"/>
      <c r="I88" s="58"/>
      <c r="J88" s="58"/>
      <c r="K88" s="58"/>
      <c r="L88" s="58"/>
      <c r="M88" s="58"/>
      <c r="N88" s="75"/>
      <c r="O88" s="58"/>
      <c r="P88" s="75"/>
      <c r="Q88" s="76"/>
      <c r="R88" s="75"/>
      <c r="S88" s="75"/>
      <c r="T88" s="75"/>
      <c r="U88" s="68"/>
      <c r="V88" s="68"/>
      <c r="W88" s="68"/>
      <c r="X88" s="69"/>
      <c r="Y88" s="79"/>
      <c r="Z88" s="80"/>
      <c r="AA88" s="137"/>
      <c r="AB88" s="80"/>
      <c r="AC88" s="123"/>
      <c r="AE88" s="141"/>
    </row>
    <row r="89" spans="1:41" ht="16.5" customHeight="1">
      <c r="A89" s="66"/>
      <c r="B89" s="120"/>
      <c r="C89" s="144"/>
      <c r="D89" s="145"/>
      <c r="E89" s="145"/>
      <c r="F89" s="145"/>
      <c r="G89" s="146"/>
      <c r="H89" s="66">
        <v>28</v>
      </c>
      <c r="I89" s="58"/>
      <c r="J89" s="58"/>
      <c r="K89" s="58"/>
      <c r="L89" s="58"/>
      <c r="M89" s="58"/>
      <c r="N89" s="75"/>
      <c r="O89" s="58"/>
      <c r="P89" s="75"/>
      <c r="Q89" s="77">
        <f>'APRIL-18'!Q89+'MAY-18'!Q89+'JUNE-18'!Q89+'JULY-18'!Q89+'AUG-18'!Q89+'SEP-18'!Q89+'OCT-18'!Q89+'NOV-19'!Q89+'DEC-18'!Q89+'JAN-19'!Q89+'feb-19'!Q89+'March-19'!Q89</f>
        <v>717059023</v>
      </c>
      <c r="R89" s="77">
        <f>'APRIL-18'!R89+'MAY-18'!R89+'JUNE-18'!R89+'JULY-18'!R89+'AUG-18'!R89+'SEP-18'!R89+'OCT-18'!R89+'NOV-19'!R89+'DEC-18'!R89+'JAN-19'!R89+'feb-19'!R89+'March-19'!R89</f>
        <v>5446932847.0500002</v>
      </c>
      <c r="S89" s="75">
        <v>25</v>
      </c>
      <c r="T89" s="77">
        <f>'APRIL-18'!T89+'MAY-18'!T89+'JUNE-18'!T89+'JULY-18'!T89+'AUG-18'!T89+'SEP-18'!T89+'OCT-18'!T89+'NOV-19'!T89+'DEC-18'!T89+'JAN-19'!T89+'feb-19'!T89+'March-19'!T89</f>
        <v>1861899493.5999999</v>
      </c>
      <c r="U89" s="68"/>
      <c r="V89" s="68"/>
      <c r="W89" s="68"/>
      <c r="X89" s="69"/>
      <c r="Y89" s="79"/>
      <c r="Z89" s="80"/>
      <c r="AA89" s="137"/>
      <c r="AB89" s="80"/>
      <c r="AC89" s="123"/>
    </row>
    <row r="90" spans="1:41" ht="16.5" customHeight="1">
      <c r="A90" s="66"/>
      <c r="B90" s="120"/>
      <c r="C90" s="144"/>
      <c r="D90" s="145"/>
      <c r="E90" s="145"/>
      <c r="F90" s="145"/>
      <c r="G90" s="146"/>
      <c r="H90" s="66"/>
      <c r="I90" s="58"/>
      <c r="J90" s="58"/>
      <c r="K90" s="58"/>
      <c r="L90" s="58"/>
      <c r="M90" s="58"/>
      <c r="N90" s="75"/>
      <c r="O90" s="67"/>
      <c r="P90" s="75"/>
      <c r="Q90" s="56"/>
      <c r="R90" s="134"/>
      <c r="S90" s="75"/>
      <c r="T90" s="134"/>
      <c r="U90" s="68">
        <v>13580917</v>
      </c>
      <c r="V90" s="69">
        <v>95492713.599999994</v>
      </c>
      <c r="W90" s="151">
        <v>25</v>
      </c>
      <c r="X90" s="69">
        <v>23846847.329999998</v>
      </c>
      <c r="Y90" s="79">
        <f>I90+M90+Q90+U90</f>
        <v>13580917</v>
      </c>
      <c r="Z90" s="80">
        <f>J90+N90+R90+V90</f>
        <v>95492713.599999994</v>
      </c>
      <c r="AA90" s="137">
        <v>25</v>
      </c>
      <c r="AB90" s="80">
        <f>L90+P90+T90+X90</f>
        <v>23846847.329999998</v>
      </c>
      <c r="AC90" s="123"/>
      <c r="AD90" s="159"/>
    </row>
    <row r="91" spans="1:41" ht="16.5" customHeight="1">
      <c r="A91" s="66"/>
      <c r="B91" s="120"/>
      <c r="C91" s="144"/>
      <c r="D91" s="145"/>
      <c r="E91" s="145"/>
      <c r="F91" s="145"/>
      <c r="G91" s="146"/>
      <c r="H91" s="66" t="s">
        <v>103</v>
      </c>
      <c r="I91" s="58"/>
      <c r="J91" s="58"/>
      <c r="K91" s="58"/>
      <c r="L91" s="58"/>
      <c r="M91" s="58"/>
      <c r="N91" s="75"/>
      <c r="O91" s="67"/>
      <c r="P91" s="75"/>
      <c r="Q91" s="67"/>
      <c r="R91" s="134"/>
      <c r="S91" s="75"/>
      <c r="T91" s="134"/>
      <c r="U91" s="68"/>
      <c r="V91" s="69"/>
      <c r="W91" s="151"/>
      <c r="X91" s="69"/>
      <c r="Y91" s="79"/>
      <c r="Z91" s="80"/>
      <c r="AA91" s="137"/>
      <c r="AB91" s="80"/>
      <c r="AC91" s="123"/>
      <c r="AD91" s="159"/>
    </row>
    <row r="92" spans="1:41" ht="16.5" customHeight="1">
      <c r="A92" s="66"/>
      <c r="B92" s="120"/>
      <c r="C92" s="144"/>
      <c r="D92" s="145"/>
      <c r="E92" s="145"/>
      <c r="F92" s="145"/>
      <c r="G92" s="146"/>
      <c r="H92" s="120"/>
      <c r="I92" s="76"/>
      <c r="J92" s="76"/>
      <c r="K92" s="76"/>
      <c r="L92" s="76"/>
      <c r="M92" s="58"/>
      <c r="N92" s="58"/>
      <c r="O92" s="58"/>
      <c r="P92" s="58"/>
      <c r="Q92" s="76"/>
      <c r="R92" s="75"/>
      <c r="S92" s="75"/>
      <c r="T92" s="75"/>
      <c r="U92" s="68"/>
      <c r="V92" s="68"/>
      <c r="W92" s="68"/>
      <c r="X92" s="69"/>
      <c r="Y92" s="79">
        <f>I92+M92+Q92+U92</f>
        <v>0</v>
      </c>
      <c r="Z92" s="80"/>
      <c r="AA92" s="137"/>
      <c r="AB92" s="80"/>
      <c r="AC92" s="123"/>
    </row>
    <row r="93" spans="1:41" ht="16.5" customHeight="1">
      <c r="A93" s="66"/>
      <c r="B93" s="120"/>
      <c r="C93" s="144"/>
      <c r="D93" s="145"/>
      <c r="E93" s="145"/>
      <c r="F93" s="145"/>
      <c r="G93" s="146"/>
      <c r="H93" s="120"/>
      <c r="I93" s="76"/>
      <c r="J93" s="76"/>
      <c r="K93" s="76"/>
      <c r="L93" s="76"/>
      <c r="M93" s="58"/>
      <c r="N93" s="58"/>
      <c r="O93" s="58"/>
      <c r="P93" s="58"/>
      <c r="Q93" s="75">
        <f>SUM(Q34:Q91)</f>
        <v>20562195284</v>
      </c>
      <c r="R93" s="75">
        <f>SUM(R34:R91)</f>
        <v>134940035112.31003</v>
      </c>
      <c r="S93" s="75"/>
      <c r="T93" s="75">
        <f>SUM(T34:T91)</f>
        <v>15003337108.939999</v>
      </c>
      <c r="U93" s="68"/>
      <c r="V93" s="68"/>
      <c r="W93" s="68"/>
      <c r="X93" s="69"/>
      <c r="Y93" s="79"/>
      <c r="Z93" s="80"/>
      <c r="AA93" s="137"/>
      <c r="AB93" s="80"/>
      <c r="AC93" s="123"/>
    </row>
    <row r="94" spans="1:41" ht="16.5" customHeight="1">
      <c r="A94" s="66"/>
      <c r="B94" s="120"/>
      <c r="C94" s="144"/>
      <c r="D94" s="145"/>
      <c r="E94" s="145"/>
      <c r="F94" s="145"/>
      <c r="G94" s="146"/>
      <c r="H94" s="74"/>
      <c r="I94" s="58"/>
      <c r="J94" s="75"/>
      <c r="K94" s="58"/>
      <c r="L94" s="75"/>
      <c r="M94" s="58"/>
      <c r="N94" s="58"/>
      <c r="O94" s="58"/>
      <c r="P94" s="58"/>
      <c r="Q94" s="76"/>
      <c r="R94" s="160"/>
      <c r="S94" s="75"/>
      <c r="T94" s="160"/>
      <c r="U94" s="76">
        <f>SUM(U34:U92)</f>
        <v>822562228</v>
      </c>
      <c r="V94" s="76">
        <f>SUM(V34:V92)</f>
        <v>5074430554.3800001</v>
      </c>
      <c r="W94" s="76">
        <f>SUM(W34:W92)</f>
        <v>506.25</v>
      </c>
      <c r="X94" s="160">
        <f>SUM(X34:X92)</f>
        <v>606117519.02999997</v>
      </c>
      <c r="Y94" s="79">
        <f>I94+M94+Q94+U94</f>
        <v>822562228</v>
      </c>
      <c r="Z94" s="80">
        <f>J94+N94+R94+V94</f>
        <v>5074430554.3800001</v>
      </c>
      <c r="AA94" s="137">
        <v>0</v>
      </c>
      <c r="AB94" s="80">
        <f>L94+P94+T94+X94</f>
        <v>606117519.02999997</v>
      </c>
      <c r="AC94" s="123"/>
    </row>
    <row r="95" spans="1:41" ht="16.5">
      <c r="A95" s="66"/>
      <c r="B95" s="120"/>
      <c r="C95" s="120"/>
      <c r="D95" s="161"/>
      <c r="E95" s="162"/>
      <c r="F95" s="162"/>
      <c r="G95" s="163"/>
      <c r="H95" s="66"/>
      <c r="I95" s="66"/>
      <c r="J95" s="58"/>
      <c r="K95" s="66"/>
      <c r="L95" s="58"/>
      <c r="M95" s="58"/>
      <c r="N95" s="58"/>
      <c r="O95" s="58"/>
      <c r="P95" s="58"/>
      <c r="Q95" s="58"/>
      <c r="R95" s="75"/>
      <c r="S95" s="75"/>
      <c r="T95" s="75"/>
      <c r="U95" s="68"/>
      <c r="V95" s="68"/>
      <c r="W95" s="68"/>
      <c r="X95" s="69"/>
      <c r="Y95" s="79"/>
      <c r="Z95" s="80"/>
      <c r="AA95" s="79"/>
      <c r="AB95" s="80"/>
      <c r="AC95" s="123"/>
      <c r="AD95" s="26"/>
      <c r="AE95" s="26"/>
      <c r="AF95" s="26"/>
      <c r="AG95" s="26"/>
      <c r="AH95" s="26"/>
      <c r="AI95" s="26"/>
      <c r="AJ95" s="26"/>
      <c r="AK95" s="26"/>
      <c r="AL95" s="26"/>
      <c r="AM95" s="26"/>
      <c r="AN95" s="26"/>
      <c r="AO95" s="26"/>
    </row>
    <row r="96" spans="1:41" ht="24" hidden="1" customHeight="1">
      <c r="A96" s="66"/>
      <c r="B96" s="120"/>
      <c r="C96" s="91" t="s">
        <v>83</v>
      </c>
      <c r="D96" s="73" t="s">
        <v>104</v>
      </c>
      <c r="E96" s="73"/>
      <c r="F96" s="73"/>
      <c r="G96" s="73"/>
      <c r="H96" s="74"/>
      <c r="I96" s="164"/>
      <c r="J96" s="93"/>
      <c r="K96" s="164"/>
      <c r="L96" s="93"/>
      <c r="M96" s="165"/>
      <c r="N96" s="95"/>
      <c r="O96" s="94"/>
      <c r="P96" s="95"/>
      <c r="Q96" s="164"/>
      <c r="R96" s="93"/>
      <c r="S96" s="93"/>
      <c r="T96" s="93"/>
      <c r="U96" s="166">
        <v>43817983</v>
      </c>
      <c r="V96" s="167">
        <v>308303777.79000002</v>
      </c>
      <c r="W96" s="166">
        <v>10</v>
      </c>
      <c r="X96" s="168">
        <f>30321726.81-598415.34</f>
        <v>29723311.469999999</v>
      </c>
      <c r="Y96" s="169">
        <f>I96+M96+Q96+U96</f>
        <v>43817983</v>
      </c>
      <c r="Z96" s="170">
        <f>J96+N96+R96+V96</f>
        <v>308303777.79000002</v>
      </c>
      <c r="AA96" s="171">
        <v>10</v>
      </c>
      <c r="AB96" s="170">
        <f>L96+P96+T96+X96</f>
        <v>29723311.469999999</v>
      </c>
      <c r="AC96" s="172"/>
      <c r="AD96" s="26"/>
      <c r="AE96" s="26"/>
      <c r="AF96" s="26"/>
      <c r="AG96" s="26"/>
      <c r="AH96" s="26"/>
      <c r="AI96" s="26"/>
      <c r="AJ96" s="26"/>
      <c r="AK96" s="26"/>
      <c r="AL96" s="26"/>
      <c r="AM96" s="26"/>
      <c r="AN96" s="26"/>
      <c r="AO96" s="26"/>
    </row>
    <row r="97" spans="1:30" ht="24" hidden="1" customHeight="1">
      <c r="A97" s="66"/>
      <c r="B97" s="120"/>
      <c r="C97" s="91"/>
      <c r="D97" s="73"/>
      <c r="E97" s="73"/>
      <c r="F97" s="73"/>
      <c r="G97" s="73"/>
      <c r="H97" s="66"/>
      <c r="I97" s="173"/>
      <c r="J97" s="174"/>
      <c r="K97" s="173"/>
      <c r="L97" s="174"/>
      <c r="M97" s="165"/>
      <c r="N97" s="95"/>
      <c r="O97" s="94"/>
      <c r="P97" s="95"/>
      <c r="Q97" s="173"/>
      <c r="R97" s="174"/>
      <c r="S97" s="174"/>
      <c r="T97" s="174"/>
      <c r="U97" s="166"/>
      <c r="V97" s="167"/>
      <c r="W97" s="166"/>
      <c r="X97" s="168"/>
      <c r="Y97" s="169"/>
      <c r="Z97" s="175"/>
      <c r="AA97" s="171"/>
      <c r="AB97" s="175"/>
      <c r="AC97" s="176"/>
    </row>
    <row r="98" spans="1:30" ht="24" hidden="1" customHeight="1">
      <c r="A98" s="66"/>
      <c r="B98" s="120"/>
      <c r="C98" s="91"/>
      <c r="D98" s="73"/>
      <c r="E98" s="73"/>
      <c r="F98" s="73"/>
      <c r="G98" s="73"/>
      <c r="H98" s="74"/>
      <c r="I98" s="177"/>
      <c r="J98" s="112"/>
      <c r="K98" s="177"/>
      <c r="L98" s="112"/>
      <c r="M98" s="165"/>
      <c r="N98" s="95"/>
      <c r="O98" s="94"/>
      <c r="P98" s="95"/>
      <c r="Q98" s="177"/>
      <c r="R98" s="112"/>
      <c r="S98" s="112"/>
      <c r="T98" s="112"/>
      <c r="U98" s="166"/>
      <c r="V98" s="167"/>
      <c r="W98" s="166"/>
      <c r="X98" s="168"/>
      <c r="Y98" s="169"/>
      <c r="Z98" s="175"/>
      <c r="AA98" s="171"/>
      <c r="AB98" s="175"/>
      <c r="AC98" s="176"/>
    </row>
    <row r="99" spans="1:30" ht="15" hidden="1" customHeight="1">
      <c r="A99" s="66"/>
      <c r="B99" s="120"/>
      <c r="C99" s="91"/>
      <c r="D99" s="73"/>
      <c r="E99" s="73"/>
      <c r="F99" s="73"/>
      <c r="G99" s="73"/>
      <c r="H99" s="74"/>
      <c r="I99" s="76"/>
      <c r="J99" s="58"/>
      <c r="K99" s="76"/>
      <c r="L99" s="58"/>
      <c r="M99" s="58"/>
      <c r="N99" s="58"/>
      <c r="O99" s="58"/>
      <c r="P99" s="58"/>
      <c r="Q99" s="58"/>
      <c r="R99" s="75"/>
      <c r="S99" s="75"/>
      <c r="T99" s="75"/>
      <c r="U99" s="68"/>
      <c r="V99" s="68"/>
      <c r="W99" s="178"/>
      <c r="X99" s="69"/>
      <c r="Y99" s="100"/>
      <c r="Z99" s="179"/>
      <c r="AA99" s="137"/>
      <c r="AB99" s="179"/>
      <c r="AC99" s="176"/>
    </row>
    <row r="100" spans="1:30" ht="15.75" hidden="1" customHeight="1">
      <c r="A100" s="66"/>
      <c r="B100" s="91" t="s">
        <v>100</v>
      </c>
      <c r="C100" s="73" t="s">
        <v>105</v>
      </c>
      <c r="D100" s="73"/>
      <c r="E100" s="73"/>
      <c r="F100" s="73"/>
      <c r="G100" s="73"/>
      <c r="H100" s="74"/>
      <c r="I100" s="164"/>
      <c r="J100" s="164"/>
      <c r="K100" s="164"/>
      <c r="L100" s="164"/>
      <c r="M100" s="94"/>
      <c r="N100" s="95"/>
      <c r="O100" s="180"/>
      <c r="P100" s="94"/>
      <c r="Q100" s="164"/>
      <c r="R100" s="93"/>
      <c r="S100" s="93"/>
      <c r="T100" s="93"/>
      <c r="U100" s="181">
        <v>231870066</v>
      </c>
      <c r="V100" s="182">
        <v>186476015.72</v>
      </c>
      <c r="W100" s="181">
        <v>0</v>
      </c>
      <c r="X100" s="182">
        <v>0</v>
      </c>
      <c r="Y100" s="175">
        <f>I100+M100+Q100+U100</f>
        <v>231870066</v>
      </c>
      <c r="Z100" s="170">
        <f>J100+N100+R100+V100</f>
        <v>186476015.72</v>
      </c>
      <c r="AA100" s="171">
        <v>0</v>
      </c>
      <c r="AB100" s="170">
        <f>L100+P100+T100+X100</f>
        <v>0</v>
      </c>
      <c r="AC100" s="172"/>
    </row>
    <row r="101" spans="1:30" ht="15.75" hidden="1" customHeight="1">
      <c r="A101" s="66"/>
      <c r="B101" s="91"/>
      <c r="C101" s="73"/>
      <c r="D101" s="73"/>
      <c r="E101" s="73"/>
      <c r="F101" s="73"/>
      <c r="G101" s="73"/>
      <c r="H101" s="66"/>
      <c r="I101" s="173"/>
      <c r="J101" s="173"/>
      <c r="K101" s="173"/>
      <c r="L101" s="173"/>
      <c r="M101" s="94"/>
      <c r="N101" s="95"/>
      <c r="O101" s="94"/>
      <c r="P101" s="94"/>
      <c r="Q101" s="173"/>
      <c r="R101" s="174"/>
      <c r="S101" s="174"/>
      <c r="T101" s="174"/>
      <c r="U101" s="181"/>
      <c r="V101" s="182"/>
      <c r="W101" s="181"/>
      <c r="X101" s="182"/>
      <c r="Y101" s="175"/>
      <c r="Z101" s="175"/>
      <c r="AA101" s="171"/>
      <c r="AB101" s="175"/>
      <c r="AC101" s="176"/>
    </row>
    <row r="102" spans="1:30" ht="15.75" hidden="1" customHeight="1">
      <c r="A102" s="66"/>
      <c r="B102" s="91"/>
      <c r="C102" s="73"/>
      <c r="D102" s="73"/>
      <c r="E102" s="73"/>
      <c r="F102" s="73"/>
      <c r="G102" s="73"/>
      <c r="H102" s="74"/>
      <c r="I102" s="177"/>
      <c r="J102" s="177"/>
      <c r="K102" s="177"/>
      <c r="L102" s="177"/>
      <c r="M102" s="94"/>
      <c r="N102" s="95"/>
      <c r="O102" s="94"/>
      <c r="P102" s="94"/>
      <c r="Q102" s="177"/>
      <c r="R102" s="112"/>
      <c r="S102" s="112"/>
      <c r="T102" s="112"/>
      <c r="U102" s="181"/>
      <c r="V102" s="182"/>
      <c r="W102" s="181"/>
      <c r="X102" s="182"/>
      <c r="Y102" s="175"/>
      <c r="Z102" s="175"/>
      <c r="AA102" s="171"/>
      <c r="AB102" s="175"/>
      <c r="AC102" s="176"/>
    </row>
    <row r="103" spans="1:30" ht="16.5" hidden="1" customHeight="1">
      <c r="A103" s="66"/>
      <c r="B103" s="91" t="s">
        <v>106</v>
      </c>
      <c r="C103" s="73" t="s">
        <v>107</v>
      </c>
      <c r="D103" s="73"/>
      <c r="E103" s="73"/>
      <c r="F103" s="73"/>
      <c r="G103" s="73"/>
      <c r="H103" s="66"/>
      <c r="I103" s="148"/>
      <c r="J103" s="75"/>
      <c r="K103" s="138"/>
      <c r="L103" s="75"/>
      <c r="M103" s="138"/>
      <c r="N103" s="75"/>
      <c r="O103" s="67"/>
      <c r="P103" s="75"/>
      <c r="Q103" s="148"/>
      <c r="R103" s="75"/>
      <c r="S103" s="75"/>
      <c r="T103" s="75"/>
      <c r="U103" s="68">
        <v>36653724</v>
      </c>
      <c r="V103" s="69">
        <v>235558441.53</v>
      </c>
      <c r="W103" s="68">
        <v>25</v>
      </c>
      <c r="X103" s="69">
        <v>58375062.670000002</v>
      </c>
      <c r="Y103" s="79">
        <f>I103+M103+Q103+U103</f>
        <v>36653724</v>
      </c>
      <c r="Z103" s="80">
        <f>J103+N103+R103+V103</f>
        <v>235558441.53</v>
      </c>
      <c r="AA103" s="137">
        <v>25</v>
      </c>
      <c r="AB103" s="80">
        <f>L103+P103+T103+X103</f>
        <v>58375062.670000002</v>
      </c>
      <c r="AC103" s="123"/>
    </row>
    <row r="104" spans="1:30" ht="16.5" hidden="1" customHeight="1">
      <c r="A104" s="66"/>
      <c r="B104" s="91"/>
      <c r="C104" s="73"/>
      <c r="D104" s="73"/>
      <c r="E104" s="73"/>
      <c r="F104" s="73"/>
      <c r="G104" s="73"/>
      <c r="H104" s="66"/>
      <c r="I104" s="148"/>
      <c r="J104" s="75"/>
      <c r="K104" s="58"/>
      <c r="L104" s="75"/>
      <c r="M104" s="58"/>
      <c r="N104" s="58"/>
      <c r="O104" s="67"/>
      <c r="P104" s="75"/>
      <c r="Q104" s="148"/>
      <c r="R104" s="75"/>
      <c r="S104" s="75"/>
      <c r="T104" s="75"/>
      <c r="U104" s="68"/>
      <c r="V104" s="69"/>
      <c r="W104" s="68">
        <v>15</v>
      </c>
      <c r="X104" s="69"/>
      <c r="Y104" s="79"/>
      <c r="Z104" s="79"/>
      <c r="AA104" s="137"/>
      <c r="AB104" s="80"/>
      <c r="AC104" s="123"/>
    </row>
    <row r="105" spans="1:30" ht="16.5" hidden="1" customHeight="1">
      <c r="A105" s="66"/>
      <c r="B105" s="91"/>
      <c r="C105" s="73"/>
      <c r="D105" s="73"/>
      <c r="E105" s="73"/>
      <c r="F105" s="73"/>
      <c r="G105" s="73"/>
      <c r="H105" s="74"/>
      <c r="I105" s="148"/>
      <c r="J105" s="75"/>
      <c r="K105" s="58"/>
      <c r="L105" s="58"/>
      <c r="M105" s="58"/>
      <c r="N105" s="75"/>
      <c r="O105" s="67"/>
      <c r="P105" s="75"/>
      <c r="Q105" s="148"/>
      <c r="R105" s="75"/>
      <c r="S105" s="75"/>
      <c r="T105" s="75"/>
      <c r="U105" s="68"/>
      <c r="V105" s="68"/>
      <c r="W105" s="68"/>
      <c r="X105" s="69"/>
      <c r="Y105" s="79"/>
      <c r="Z105" s="79"/>
      <c r="AA105" s="137"/>
      <c r="AB105" s="80"/>
      <c r="AC105" s="123"/>
    </row>
    <row r="106" spans="1:30" ht="15.75" hidden="1" customHeight="1">
      <c r="A106" s="66"/>
      <c r="B106" s="91" t="s">
        <v>108</v>
      </c>
      <c r="C106" s="84" t="s">
        <v>109</v>
      </c>
      <c r="D106" s="84"/>
      <c r="E106" s="84"/>
      <c r="F106" s="84"/>
      <c r="G106" s="84"/>
      <c r="H106" s="66"/>
      <c r="I106" s="148"/>
      <c r="J106" s="58"/>
      <c r="K106" s="138"/>
      <c r="L106" s="75"/>
      <c r="M106" s="58"/>
      <c r="N106" s="75"/>
      <c r="O106" s="67"/>
      <c r="P106" s="75"/>
      <c r="Q106" s="148"/>
      <c r="R106" s="75"/>
      <c r="S106" s="75"/>
      <c r="T106" s="75"/>
      <c r="U106" s="68">
        <v>10770170</v>
      </c>
      <c r="V106" s="69">
        <v>77579629.25</v>
      </c>
      <c r="W106" s="68">
        <v>25</v>
      </c>
      <c r="X106" s="69">
        <f>18191576.79+10732.78+5365.79+6273.89-625186.71</f>
        <v>17588762.539999999</v>
      </c>
      <c r="Y106" s="79">
        <f t="shared" ref="Y106:Z116" si="7">I106+M106+Q106+U106</f>
        <v>10770170</v>
      </c>
      <c r="Z106" s="80">
        <f t="shared" si="7"/>
        <v>77579629.25</v>
      </c>
      <c r="AA106" s="137">
        <v>25</v>
      </c>
      <c r="AB106" s="80">
        <f t="shared" ref="AB106:AB116" si="8">L106+P106+T106+X106</f>
        <v>17588762.539999999</v>
      </c>
      <c r="AC106" s="123"/>
      <c r="AD106" s="141"/>
    </row>
    <row r="107" spans="1:30" ht="15.75" hidden="1" customHeight="1">
      <c r="A107" s="66"/>
      <c r="B107" s="91"/>
      <c r="C107" s="84"/>
      <c r="D107" s="84"/>
      <c r="E107" s="84"/>
      <c r="F107" s="84"/>
      <c r="G107" s="84"/>
      <c r="H107" s="66"/>
      <c r="I107" s="148"/>
      <c r="J107" s="75"/>
      <c r="K107" s="58"/>
      <c r="L107" s="75"/>
      <c r="M107" s="58"/>
      <c r="N107" s="75"/>
      <c r="O107" s="67"/>
      <c r="P107" s="75"/>
      <c r="Q107" s="148"/>
      <c r="R107" s="75"/>
      <c r="S107" s="75"/>
      <c r="T107" s="75"/>
      <c r="U107" s="68">
        <v>1056233</v>
      </c>
      <c r="V107" s="69">
        <v>6800990.3799999999</v>
      </c>
      <c r="W107" s="68">
        <v>15</v>
      </c>
      <c r="X107" s="69">
        <v>1722547.44</v>
      </c>
      <c r="Y107" s="79">
        <f t="shared" si="7"/>
        <v>1056233</v>
      </c>
      <c r="Z107" s="80">
        <f t="shared" si="7"/>
        <v>6800990.3799999999</v>
      </c>
      <c r="AA107" s="137">
        <v>15</v>
      </c>
      <c r="AB107" s="80">
        <f t="shared" si="8"/>
        <v>1722547.44</v>
      </c>
      <c r="AC107" s="123"/>
    </row>
    <row r="108" spans="1:30" ht="15.75" hidden="1" customHeight="1">
      <c r="A108" s="66"/>
      <c r="B108" s="91"/>
      <c r="C108" s="84"/>
      <c r="D108" s="84"/>
      <c r="E108" s="84"/>
      <c r="F108" s="84"/>
      <c r="G108" s="84"/>
      <c r="H108" s="66"/>
      <c r="I108" s="148"/>
      <c r="J108" s="75"/>
      <c r="K108" s="58"/>
      <c r="L108" s="75"/>
      <c r="M108" s="58"/>
      <c r="N108" s="75"/>
      <c r="O108" s="67"/>
      <c r="P108" s="75"/>
      <c r="Q108" s="148"/>
      <c r="R108" s="75"/>
      <c r="S108" s="75"/>
      <c r="T108" s="75"/>
      <c r="U108" s="68">
        <v>342808</v>
      </c>
      <c r="V108" s="69">
        <v>2244599.04</v>
      </c>
      <c r="W108" s="68">
        <v>20</v>
      </c>
      <c r="X108" s="69">
        <v>452467.42</v>
      </c>
      <c r="Y108" s="79">
        <f t="shared" si="7"/>
        <v>342808</v>
      </c>
      <c r="Z108" s="80">
        <f t="shared" si="7"/>
        <v>2244599.04</v>
      </c>
      <c r="AA108" s="137">
        <v>20</v>
      </c>
      <c r="AB108" s="80">
        <f t="shared" si="8"/>
        <v>452467.42</v>
      </c>
      <c r="AC108" s="123"/>
    </row>
    <row r="109" spans="1:30" ht="30.75" hidden="1" customHeight="1">
      <c r="A109" s="66"/>
      <c r="B109" s="91" t="s">
        <v>110</v>
      </c>
      <c r="C109" s="91" t="s">
        <v>111</v>
      </c>
      <c r="D109" s="91"/>
      <c r="E109" s="91"/>
      <c r="F109" s="91"/>
      <c r="G109" s="91"/>
      <c r="H109" s="183"/>
      <c r="I109" s="58"/>
      <c r="J109" s="75"/>
      <c r="K109" s="58"/>
      <c r="L109" s="75"/>
      <c r="M109" s="58"/>
      <c r="N109" s="75"/>
      <c r="O109" s="58"/>
      <c r="P109" s="75"/>
      <c r="Q109" s="58"/>
      <c r="R109" s="75"/>
      <c r="S109" s="75"/>
      <c r="T109" s="75"/>
      <c r="U109" s="68">
        <v>0</v>
      </c>
      <c r="V109" s="69">
        <v>0</v>
      </c>
      <c r="W109" s="136">
        <v>0</v>
      </c>
      <c r="X109" s="69">
        <v>0</v>
      </c>
      <c r="Y109" s="79">
        <f t="shared" si="7"/>
        <v>0</v>
      </c>
      <c r="Z109" s="80">
        <f t="shared" si="7"/>
        <v>0</v>
      </c>
      <c r="AA109" s="137">
        <v>0</v>
      </c>
      <c r="AB109" s="80">
        <f t="shared" si="8"/>
        <v>0</v>
      </c>
      <c r="AC109" s="123"/>
    </row>
    <row r="110" spans="1:30" ht="30.75" hidden="1" customHeight="1">
      <c r="A110" s="66"/>
      <c r="B110" s="91"/>
      <c r="C110" s="91"/>
      <c r="D110" s="91"/>
      <c r="E110" s="91"/>
      <c r="F110" s="91"/>
      <c r="G110" s="91"/>
      <c r="H110" s="183"/>
      <c r="I110" s="58"/>
      <c r="J110" s="75"/>
      <c r="K110" s="58"/>
      <c r="L110" s="75"/>
      <c r="M110" s="58"/>
      <c r="N110" s="75"/>
      <c r="O110" s="58"/>
      <c r="P110" s="75"/>
      <c r="Q110" s="58"/>
      <c r="R110" s="75"/>
      <c r="S110" s="75"/>
      <c r="T110" s="75"/>
      <c r="U110" s="68"/>
      <c r="V110" s="69"/>
      <c r="W110" s="136">
        <v>5</v>
      </c>
      <c r="X110" s="69"/>
      <c r="Y110" s="79">
        <f t="shared" si="7"/>
        <v>0</v>
      </c>
      <c r="Z110" s="80">
        <f t="shared" si="7"/>
        <v>0</v>
      </c>
      <c r="AA110" s="137">
        <v>5</v>
      </c>
      <c r="AB110" s="80">
        <f t="shared" si="8"/>
        <v>0</v>
      </c>
      <c r="AC110" s="123"/>
    </row>
    <row r="111" spans="1:30" ht="30.75" hidden="1" customHeight="1">
      <c r="A111" s="66"/>
      <c r="B111" s="91"/>
      <c r="C111" s="91"/>
      <c r="D111" s="91"/>
      <c r="E111" s="91"/>
      <c r="F111" s="91"/>
      <c r="G111" s="91"/>
      <c r="H111" s="183"/>
      <c r="I111" s="58"/>
      <c r="J111" s="75"/>
      <c r="K111" s="58"/>
      <c r="L111" s="75"/>
      <c r="M111" s="58"/>
      <c r="N111" s="75"/>
      <c r="O111" s="58"/>
      <c r="P111" s="75"/>
      <c r="Q111" s="58"/>
      <c r="R111" s="75"/>
      <c r="S111" s="75"/>
      <c r="T111" s="75"/>
      <c r="U111" s="68"/>
      <c r="V111" s="69"/>
      <c r="W111" s="136"/>
      <c r="X111" s="69">
        <v>0</v>
      </c>
      <c r="Y111" s="79">
        <f t="shared" si="7"/>
        <v>0</v>
      </c>
      <c r="Z111" s="80">
        <f t="shared" si="7"/>
        <v>0</v>
      </c>
      <c r="AA111" s="137">
        <v>7.5</v>
      </c>
      <c r="AB111" s="80">
        <f t="shared" si="8"/>
        <v>0</v>
      </c>
      <c r="AC111" s="123"/>
    </row>
    <row r="112" spans="1:30" ht="16.5" hidden="1" customHeight="1">
      <c r="A112" s="66"/>
      <c r="B112" s="91"/>
      <c r="C112" s="91"/>
      <c r="D112" s="91"/>
      <c r="E112" s="91"/>
      <c r="F112" s="91"/>
      <c r="G112" s="91"/>
      <c r="H112" s="66"/>
      <c r="I112" s="58"/>
      <c r="J112" s="75"/>
      <c r="K112" s="58"/>
      <c r="L112" s="75"/>
      <c r="M112" s="58"/>
      <c r="N112" s="75"/>
      <c r="O112" s="58"/>
      <c r="P112" s="75"/>
      <c r="Q112" s="58"/>
      <c r="R112" s="75"/>
      <c r="S112" s="75"/>
      <c r="T112" s="75"/>
      <c r="U112" s="68">
        <v>508253</v>
      </c>
      <c r="V112" s="69">
        <v>2794221.6</v>
      </c>
      <c r="W112" s="136">
        <v>10</v>
      </c>
      <c r="X112" s="69">
        <v>257941.15</v>
      </c>
      <c r="Y112" s="79">
        <f t="shared" si="7"/>
        <v>508253</v>
      </c>
      <c r="Z112" s="80">
        <f t="shared" si="7"/>
        <v>2794221.6</v>
      </c>
      <c r="AA112" s="137">
        <v>10</v>
      </c>
      <c r="AB112" s="80">
        <f t="shared" si="8"/>
        <v>257941.15</v>
      </c>
      <c r="AC112" s="123"/>
    </row>
    <row r="113" spans="1:41" ht="16.5" hidden="1" customHeight="1">
      <c r="A113" s="66"/>
      <c r="B113" s="91"/>
      <c r="C113" s="91"/>
      <c r="D113" s="91"/>
      <c r="E113" s="91"/>
      <c r="F113" s="91"/>
      <c r="G113" s="91"/>
      <c r="H113" s="66"/>
      <c r="I113" s="58"/>
      <c r="J113" s="75"/>
      <c r="K113" s="58"/>
      <c r="L113" s="75"/>
      <c r="M113" s="58"/>
      <c r="N113" s="75"/>
      <c r="O113" s="58"/>
      <c r="P113" s="75"/>
      <c r="Q113" s="58"/>
      <c r="R113" s="75"/>
      <c r="S113" s="75"/>
      <c r="T113" s="75"/>
      <c r="U113" s="68"/>
      <c r="V113" s="69"/>
      <c r="W113" s="136">
        <v>11.25</v>
      </c>
      <c r="X113" s="69"/>
      <c r="Y113" s="79">
        <f t="shared" si="7"/>
        <v>0</v>
      </c>
      <c r="Z113" s="80">
        <f t="shared" si="7"/>
        <v>0</v>
      </c>
      <c r="AA113" s="137">
        <v>11.25</v>
      </c>
      <c r="AB113" s="80">
        <f t="shared" si="8"/>
        <v>0</v>
      </c>
      <c r="AC113" s="123"/>
    </row>
    <row r="114" spans="1:41" ht="16.5" hidden="1" customHeight="1">
      <c r="A114" s="66"/>
      <c r="B114" s="91"/>
      <c r="C114" s="91"/>
      <c r="D114" s="91"/>
      <c r="E114" s="91"/>
      <c r="F114" s="91"/>
      <c r="G114" s="91"/>
      <c r="H114" s="66"/>
      <c r="I114" s="58"/>
      <c r="J114" s="75"/>
      <c r="K114" s="58"/>
      <c r="L114" s="75"/>
      <c r="M114" s="58"/>
      <c r="N114" s="75"/>
      <c r="O114" s="58"/>
      <c r="P114" s="75"/>
      <c r="Q114" s="58"/>
      <c r="R114" s="75"/>
      <c r="S114" s="75"/>
      <c r="T114" s="75"/>
      <c r="U114" s="68">
        <v>0</v>
      </c>
      <c r="V114" s="69">
        <v>0</v>
      </c>
      <c r="W114" s="136">
        <v>15</v>
      </c>
      <c r="X114" s="69">
        <v>0</v>
      </c>
      <c r="Y114" s="79">
        <f t="shared" si="7"/>
        <v>0</v>
      </c>
      <c r="Z114" s="80">
        <f t="shared" si="7"/>
        <v>0</v>
      </c>
      <c r="AA114" s="137">
        <v>15</v>
      </c>
      <c r="AB114" s="80">
        <f t="shared" si="8"/>
        <v>0</v>
      </c>
      <c r="AC114" s="123"/>
    </row>
    <row r="115" spans="1:41" ht="16.5" hidden="1" customHeight="1">
      <c r="A115" s="66"/>
      <c r="B115" s="91"/>
      <c r="C115" s="91"/>
      <c r="D115" s="91"/>
      <c r="E115" s="91"/>
      <c r="F115" s="91"/>
      <c r="G115" s="91"/>
      <c r="H115" s="66"/>
      <c r="I115" s="58"/>
      <c r="J115" s="75"/>
      <c r="K115" s="58"/>
      <c r="L115" s="75"/>
      <c r="M115" s="58"/>
      <c r="N115" s="75"/>
      <c r="O115" s="58"/>
      <c r="P115" s="75"/>
      <c r="Q115" s="58"/>
      <c r="R115" s="75"/>
      <c r="S115" s="75"/>
      <c r="T115" s="75"/>
      <c r="U115" s="68">
        <v>0</v>
      </c>
      <c r="V115" s="69">
        <v>0</v>
      </c>
      <c r="W115" s="136">
        <v>20</v>
      </c>
      <c r="X115" s="69">
        <v>0</v>
      </c>
      <c r="Y115" s="79">
        <f t="shared" si="7"/>
        <v>0</v>
      </c>
      <c r="Z115" s="80">
        <f t="shared" si="7"/>
        <v>0</v>
      </c>
      <c r="AA115" s="137">
        <v>20</v>
      </c>
      <c r="AB115" s="80">
        <f t="shared" si="8"/>
        <v>0</v>
      </c>
      <c r="AC115" s="123"/>
    </row>
    <row r="116" spans="1:41" ht="16.5" hidden="1" customHeight="1">
      <c r="A116" s="66"/>
      <c r="B116" s="91"/>
      <c r="C116" s="91"/>
      <c r="D116" s="91"/>
      <c r="E116" s="91"/>
      <c r="F116" s="91"/>
      <c r="G116" s="91"/>
      <c r="H116" s="66"/>
      <c r="I116" s="58"/>
      <c r="J116" s="75"/>
      <c r="K116" s="58"/>
      <c r="L116" s="75"/>
      <c r="M116" s="58"/>
      <c r="N116" s="75"/>
      <c r="O116" s="58"/>
      <c r="P116" s="75"/>
      <c r="Q116" s="58"/>
      <c r="R116" s="75"/>
      <c r="S116" s="75"/>
      <c r="T116" s="75"/>
      <c r="U116" s="68">
        <f>2960739+526</f>
        <v>2961265</v>
      </c>
      <c r="V116" s="69">
        <f>30595294.33+6681</f>
        <v>30601975.329999998</v>
      </c>
      <c r="W116" s="136">
        <v>25</v>
      </c>
      <c r="X116" s="69">
        <f>7519428.25+502</f>
        <v>7519930.25</v>
      </c>
      <c r="Y116" s="79">
        <f t="shared" si="7"/>
        <v>2961265</v>
      </c>
      <c r="Z116" s="80">
        <f t="shared" si="7"/>
        <v>30601975.329999998</v>
      </c>
      <c r="AA116" s="137">
        <v>25</v>
      </c>
      <c r="AB116" s="80">
        <f t="shared" si="8"/>
        <v>7519930.25</v>
      </c>
      <c r="AC116" s="123"/>
    </row>
    <row r="117" spans="1:41" ht="16.5" hidden="1" customHeight="1">
      <c r="A117" s="66"/>
      <c r="B117" s="91"/>
      <c r="C117" s="91"/>
      <c r="D117" s="91"/>
      <c r="E117" s="91"/>
      <c r="F117" s="91"/>
      <c r="G117" s="91"/>
      <c r="H117" s="66"/>
      <c r="I117" s="58"/>
      <c r="J117" s="75"/>
      <c r="K117" s="58"/>
      <c r="L117" s="75"/>
      <c r="M117" s="58"/>
      <c r="N117" s="75"/>
      <c r="O117" s="58"/>
      <c r="P117" s="75"/>
      <c r="Q117" s="58"/>
      <c r="R117" s="75"/>
      <c r="S117" s="75"/>
      <c r="T117" s="75"/>
      <c r="U117" s="68"/>
      <c r="V117" s="69" t="s">
        <v>112</v>
      </c>
      <c r="W117" s="136"/>
      <c r="X117" s="69"/>
      <c r="Y117" s="79"/>
      <c r="Z117" s="80"/>
      <c r="AA117" s="137"/>
      <c r="AB117" s="80"/>
      <c r="AC117" s="123"/>
    </row>
    <row r="118" spans="1:41" ht="16.5" hidden="1" customHeight="1">
      <c r="A118" s="66"/>
      <c r="B118" s="91"/>
      <c r="C118" s="91"/>
      <c r="D118" s="91"/>
      <c r="E118" s="91"/>
      <c r="F118" s="91"/>
      <c r="G118" s="91"/>
      <c r="H118" s="66"/>
      <c r="I118" s="58"/>
      <c r="J118" s="75"/>
      <c r="K118" s="67"/>
      <c r="L118" s="58"/>
      <c r="M118" s="58"/>
      <c r="N118" s="75"/>
      <c r="O118" s="67"/>
      <c r="P118" s="75"/>
      <c r="Q118" s="58"/>
      <c r="R118" s="75"/>
      <c r="S118" s="75"/>
      <c r="T118" s="75"/>
      <c r="U118" s="68">
        <v>123698154</v>
      </c>
      <c r="V118" s="69">
        <v>537044753.82000005</v>
      </c>
      <c r="W118" s="151">
        <v>0</v>
      </c>
      <c r="X118" s="69">
        <v>0</v>
      </c>
      <c r="Y118" s="79">
        <f t="shared" ref="Y118:Z125" si="9">I118+M118+Q118+U118</f>
        <v>123698154</v>
      </c>
      <c r="Z118" s="80">
        <f t="shared" si="9"/>
        <v>537044753.82000005</v>
      </c>
      <c r="AA118" s="137">
        <v>0</v>
      </c>
      <c r="AB118" s="80">
        <f t="shared" ref="AB118:AB125" si="10">L118+P118+T118+X118</f>
        <v>0</v>
      </c>
      <c r="AC118" s="123"/>
    </row>
    <row r="119" spans="1:41" ht="16.5" hidden="1" customHeight="1">
      <c r="A119" s="66"/>
      <c r="B119" s="91"/>
      <c r="C119" s="91"/>
      <c r="D119" s="91"/>
      <c r="E119" s="91"/>
      <c r="F119" s="91"/>
      <c r="G119" s="91"/>
      <c r="H119" s="66"/>
      <c r="I119" s="58"/>
      <c r="J119" s="75"/>
      <c r="K119" s="67"/>
      <c r="L119" s="58"/>
      <c r="M119" s="58"/>
      <c r="N119" s="75"/>
      <c r="O119" s="67"/>
      <c r="P119" s="75"/>
      <c r="Q119" s="58"/>
      <c r="R119" s="75"/>
      <c r="S119" s="75"/>
      <c r="T119" s="75"/>
      <c r="U119" s="68">
        <v>15196</v>
      </c>
      <c r="V119" s="69">
        <v>103832.94</v>
      </c>
      <c r="W119" s="151">
        <v>5</v>
      </c>
      <c r="X119" s="69">
        <v>7787.47</v>
      </c>
      <c r="Y119" s="79">
        <f t="shared" si="9"/>
        <v>15196</v>
      </c>
      <c r="Z119" s="80">
        <f t="shared" si="9"/>
        <v>103832.94</v>
      </c>
      <c r="AA119" s="137">
        <v>5</v>
      </c>
      <c r="AB119" s="80">
        <f t="shared" si="10"/>
        <v>7787.47</v>
      </c>
      <c r="AC119" s="123"/>
    </row>
    <row r="120" spans="1:41" ht="16.5" hidden="1" customHeight="1">
      <c r="A120" s="66"/>
      <c r="B120" s="91"/>
      <c r="C120" s="91"/>
      <c r="D120" s="91"/>
      <c r="E120" s="91"/>
      <c r="F120" s="91"/>
      <c r="G120" s="91"/>
      <c r="H120" s="66"/>
      <c r="I120" s="58"/>
      <c r="J120" s="75"/>
      <c r="K120" s="67"/>
      <c r="L120" s="75"/>
      <c r="M120" s="58"/>
      <c r="N120" s="75"/>
      <c r="O120" s="67"/>
      <c r="P120" s="75"/>
      <c r="Q120" s="58"/>
      <c r="R120" s="75"/>
      <c r="S120" s="75"/>
      <c r="T120" s="75"/>
      <c r="U120" s="68">
        <v>581986</v>
      </c>
      <c r="V120" s="69">
        <v>4148916.69</v>
      </c>
      <c r="W120" s="151">
        <v>7.5</v>
      </c>
      <c r="X120" s="69">
        <v>311168.75</v>
      </c>
      <c r="Y120" s="79">
        <f t="shared" si="9"/>
        <v>581986</v>
      </c>
      <c r="Z120" s="80">
        <f t="shared" si="9"/>
        <v>4148916.69</v>
      </c>
      <c r="AA120" s="137">
        <v>7.5</v>
      </c>
      <c r="AB120" s="80">
        <f t="shared" si="10"/>
        <v>311168.75</v>
      </c>
      <c r="AC120" s="123"/>
    </row>
    <row r="121" spans="1:41" ht="16.5" hidden="1" customHeight="1">
      <c r="A121" s="66"/>
      <c r="B121" s="91"/>
      <c r="C121" s="91"/>
      <c r="D121" s="91"/>
      <c r="E121" s="91"/>
      <c r="F121" s="91"/>
      <c r="G121" s="91"/>
      <c r="H121" s="66"/>
      <c r="I121" s="58"/>
      <c r="J121" s="75"/>
      <c r="K121" s="67"/>
      <c r="L121" s="75"/>
      <c r="M121" s="58"/>
      <c r="N121" s="75"/>
      <c r="O121" s="67"/>
      <c r="P121" s="75"/>
      <c r="Q121" s="58"/>
      <c r="R121" s="75"/>
      <c r="S121" s="75"/>
      <c r="T121" s="75"/>
      <c r="U121" s="68">
        <v>33101306</v>
      </c>
      <c r="V121" s="69">
        <v>224033598.62</v>
      </c>
      <c r="W121" s="151">
        <v>10</v>
      </c>
      <c r="X121" s="69">
        <v>22403359.890000001</v>
      </c>
      <c r="Y121" s="79">
        <f t="shared" si="9"/>
        <v>33101306</v>
      </c>
      <c r="Z121" s="101">
        <f t="shared" si="9"/>
        <v>224033598.62</v>
      </c>
      <c r="AA121" s="137">
        <v>10</v>
      </c>
      <c r="AB121" s="101">
        <f t="shared" si="10"/>
        <v>22403359.890000001</v>
      </c>
      <c r="AC121" s="103"/>
    </row>
    <row r="122" spans="1:41" ht="16.5" hidden="1" customHeight="1">
      <c r="A122" s="66"/>
      <c r="B122" s="91"/>
      <c r="C122" s="91"/>
      <c r="D122" s="91"/>
      <c r="E122" s="91"/>
      <c r="F122" s="91"/>
      <c r="G122" s="91"/>
      <c r="H122" s="66"/>
      <c r="I122" s="58"/>
      <c r="J122" s="75"/>
      <c r="K122" s="67"/>
      <c r="L122" s="75"/>
      <c r="M122" s="58"/>
      <c r="N122" s="75"/>
      <c r="O122" s="67"/>
      <c r="P122" s="75"/>
      <c r="Q122" s="58"/>
      <c r="R122" s="75"/>
      <c r="S122" s="75"/>
      <c r="T122" s="75"/>
      <c r="U122" s="68">
        <v>36204</v>
      </c>
      <c r="V122" s="69">
        <v>232768.45</v>
      </c>
      <c r="W122" s="151">
        <v>11.25</v>
      </c>
      <c r="X122" s="69">
        <v>26186.45</v>
      </c>
      <c r="Y122" s="79">
        <f t="shared" si="9"/>
        <v>36204</v>
      </c>
      <c r="Z122" s="101">
        <f t="shared" si="9"/>
        <v>232768.45</v>
      </c>
      <c r="AA122" s="137">
        <v>11.25</v>
      </c>
      <c r="AB122" s="101">
        <f t="shared" si="10"/>
        <v>26186.45</v>
      </c>
      <c r="AC122" s="103"/>
    </row>
    <row r="123" spans="1:41" ht="16.5" hidden="1" customHeight="1">
      <c r="A123" s="66"/>
      <c r="B123" s="91"/>
      <c r="C123" s="91"/>
      <c r="D123" s="91"/>
      <c r="E123" s="91"/>
      <c r="F123" s="91"/>
      <c r="G123" s="91"/>
      <c r="H123" s="66"/>
      <c r="I123" s="58"/>
      <c r="J123" s="75"/>
      <c r="K123" s="67"/>
      <c r="L123" s="75"/>
      <c r="M123" s="58"/>
      <c r="N123" s="75"/>
      <c r="O123" s="67"/>
      <c r="P123" s="75"/>
      <c r="Q123" s="58"/>
      <c r="R123" s="75"/>
      <c r="S123" s="75"/>
      <c r="T123" s="75"/>
      <c r="U123" s="68">
        <v>2094921</v>
      </c>
      <c r="V123" s="69">
        <v>13804614.619999999</v>
      </c>
      <c r="W123" s="151">
        <v>20</v>
      </c>
      <c r="X123" s="69">
        <v>2760922.89</v>
      </c>
      <c r="Y123" s="79">
        <f t="shared" si="9"/>
        <v>2094921</v>
      </c>
      <c r="Z123" s="101">
        <f t="shared" si="9"/>
        <v>13804614.619999999</v>
      </c>
      <c r="AA123" s="137">
        <v>20</v>
      </c>
      <c r="AB123" s="101">
        <f t="shared" si="10"/>
        <v>2760922.89</v>
      </c>
      <c r="AC123" s="103"/>
    </row>
    <row r="124" spans="1:41" ht="16.5" hidden="1" customHeight="1">
      <c r="A124" s="66"/>
      <c r="B124" s="91"/>
      <c r="C124" s="91"/>
      <c r="D124" s="91"/>
      <c r="E124" s="91"/>
      <c r="F124" s="91"/>
      <c r="G124" s="91"/>
      <c r="H124" s="66"/>
      <c r="I124" s="58"/>
      <c r="J124" s="75"/>
      <c r="K124" s="67"/>
      <c r="L124" s="75"/>
      <c r="M124" s="58"/>
      <c r="N124" s="75"/>
      <c r="O124" s="67"/>
      <c r="P124" s="75"/>
      <c r="Q124" s="58"/>
      <c r="R124" s="75"/>
      <c r="S124" s="75"/>
      <c r="T124" s="75"/>
      <c r="U124" s="68">
        <v>12748148</v>
      </c>
      <c r="V124" s="69">
        <v>90413890.909999996</v>
      </c>
      <c r="W124" s="151">
        <v>25</v>
      </c>
      <c r="X124" s="69">
        <v>22603473.350000001</v>
      </c>
      <c r="Y124" s="79">
        <f t="shared" si="9"/>
        <v>12748148</v>
      </c>
      <c r="Z124" s="101">
        <f t="shared" si="9"/>
        <v>90413890.909999996</v>
      </c>
      <c r="AA124" s="137">
        <v>25</v>
      </c>
      <c r="AB124" s="101">
        <f t="shared" si="10"/>
        <v>22603473.350000001</v>
      </c>
      <c r="AC124" s="103"/>
    </row>
    <row r="125" spans="1:41" ht="16.5" hidden="1" customHeight="1">
      <c r="A125" s="66"/>
      <c r="B125" s="91"/>
      <c r="C125" s="91"/>
      <c r="D125" s="91"/>
      <c r="E125" s="91"/>
      <c r="F125" s="91"/>
      <c r="G125" s="91"/>
      <c r="H125" s="120"/>
      <c r="I125" s="68"/>
      <c r="J125" s="58"/>
      <c r="K125" s="58"/>
      <c r="L125" s="58"/>
      <c r="M125" s="67"/>
      <c r="N125" s="59"/>
      <c r="O125" s="58"/>
      <c r="P125" s="59"/>
      <c r="Q125" s="58"/>
      <c r="R125" s="75"/>
      <c r="S125" s="75"/>
      <c r="T125" s="75"/>
      <c r="U125" s="58">
        <v>0</v>
      </c>
      <c r="V125" s="75"/>
      <c r="W125" s="58"/>
      <c r="X125" s="75"/>
      <c r="Y125" s="79">
        <f t="shared" si="9"/>
        <v>0</v>
      </c>
      <c r="Z125" s="101">
        <f t="shared" si="9"/>
        <v>0</v>
      </c>
      <c r="AA125" s="81"/>
      <c r="AB125" s="101">
        <f t="shared" si="10"/>
        <v>0</v>
      </c>
      <c r="AC125" s="103"/>
    </row>
    <row r="126" spans="1:41" ht="16.5" hidden="1" customHeight="1">
      <c r="A126" s="66"/>
      <c r="B126" s="120"/>
      <c r="C126" s="91"/>
      <c r="D126" s="91"/>
      <c r="E126" s="91"/>
      <c r="F126" s="91"/>
      <c r="G126" s="91"/>
      <c r="H126" s="66"/>
      <c r="I126" s="58"/>
      <c r="J126" s="75"/>
      <c r="K126" s="58"/>
      <c r="L126" s="75"/>
      <c r="M126" s="156"/>
      <c r="N126" s="75"/>
      <c r="O126" s="75"/>
      <c r="P126" s="75"/>
      <c r="Q126" s="156"/>
      <c r="R126" s="75"/>
      <c r="S126" s="75"/>
      <c r="T126" s="75"/>
      <c r="U126" s="156">
        <f>SUM(U34:U125)</f>
        <v>2145380873</v>
      </c>
      <c r="V126" s="75">
        <f>SUM(V34:V125)</f>
        <v>11869003135.450005</v>
      </c>
      <c r="W126" s="75"/>
      <c r="X126" s="75">
        <f>SUM(X34:X125)</f>
        <v>1375987959.8000004</v>
      </c>
      <c r="Y126" s="184" t="e">
        <f>SUM(Y34:Y125)</f>
        <v>#REF!</v>
      </c>
      <c r="Z126" s="80" t="e">
        <f>SUM(Z34:Z125)</f>
        <v>#REF!</v>
      </c>
      <c r="AA126" s="80"/>
      <c r="AB126" s="80">
        <f>SUM(AB34:AB125)</f>
        <v>14506891242.009996</v>
      </c>
      <c r="AC126" s="123"/>
    </row>
    <row r="127" spans="1:41" s="2" customFormat="1" ht="42" customHeight="1">
      <c r="A127" s="70"/>
      <c r="B127" s="185"/>
      <c r="C127" s="186" t="s">
        <v>113</v>
      </c>
      <c r="D127" s="186"/>
      <c r="E127" s="186"/>
      <c r="F127" s="186"/>
      <c r="G127" s="186"/>
      <c r="H127" s="187"/>
      <c r="I127" s="156"/>
      <c r="J127" s="75"/>
      <c r="K127" s="156"/>
      <c r="L127" s="75"/>
      <c r="M127" s="156"/>
      <c r="N127" s="75"/>
      <c r="O127" s="75"/>
      <c r="P127" s="75"/>
      <c r="Q127" s="156">
        <f>Q30+Q93</f>
        <v>24816877950</v>
      </c>
      <c r="R127" s="75">
        <f>R30+R93</f>
        <v>143903077967.13004</v>
      </c>
      <c r="S127" s="75">
        <f>S30+S93</f>
        <v>0</v>
      </c>
      <c r="T127" s="75">
        <f>T30+T93</f>
        <v>15003337108.939999</v>
      </c>
      <c r="U127" s="156">
        <f>U30+U94</f>
        <v>1159784405</v>
      </c>
      <c r="V127" s="75">
        <f>V30+V94</f>
        <v>5691737932.4200001</v>
      </c>
      <c r="W127" s="75"/>
      <c r="X127" s="75">
        <f>X30+X94</f>
        <v>606117519.02999997</v>
      </c>
      <c r="Y127" s="184">
        <f>Y30+Y94</f>
        <v>5414467071</v>
      </c>
      <c r="Z127" s="80">
        <f>Z30+Z94</f>
        <v>14654780787.240002</v>
      </c>
      <c r="AA127" s="133">
        <v>0</v>
      </c>
      <c r="AB127" s="101">
        <f>AB30+AB94</f>
        <v>606117519.02999997</v>
      </c>
      <c r="AC127" s="103"/>
      <c r="AD127"/>
      <c r="AE127"/>
      <c r="AF127"/>
      <c r="AG127"/>
      <c r="AH127"/>
      <c r="AI127"/>
      <c r="AJ127"/>
      <c r="AK127"/>
      <c r="AL127"/>
      <c r="AM127"/>
      <c r="AN127"/>
      <c r="AO127"/>
    </row>
    <row r="128" spans="1:41" ht="39" customHeight="1">
      <c r="A128" s="66"/>
      <c r="B128" s="66"/>
      <c r="C128" s="66"/>
      <c r="D128" s="73" t="s">
        <v>114</v>
      </c>
      <c r="E128" s="73"/>
      <c r="F128" s="73"/>
      <c r="G128" s="73"/>
      <c r="H128" s="66"/>
      <c r="I128" s="66"/>
      <c r="J128" s="66"/>
      <c r="K128" s="66"/>
      <c r="L128" s="58"/>
      <c r="M128" s="66"/>
      <c r="N128" s="66"/>
      <c r="O128" s="66"/>
      <c r="P128" s="70"/>
      <c r="Q128" s="68"/>
      <c r="R128" s="69"/>
      <c r="S128" s="121"/>
      <c r="T128" s="69"/>
      <c r="U128" s="68"/>
      <c r="V128" s="68"/>
      <c r="W128" s="68"/>
      <c r="X128" s="68"/>
      <c r="Y128" s="81"/>
      <c r="Z128" s="81"/>
      <c r="AA128" s="81"/>
      <c r="AB128" s="81"/>
      <c r="AC128" s="132"/>
    </row>
    <row r="129" spans="1:33" ht="16.5">
      <c r="A129" s="66"/>
      <c r="B129" s="66"/>
      <c r="C129" s="28" t="s">
        <v>115</v>
      </c>
      <c r="D129" s="28"/>
      <c r="E129" s="28"/>
      <c r="F129" s="28"/>
      <c r="G129" s="28"/>
      <c r="H129" s="66"/>
      <c r="I129" s="66"/>
      <c r="J129" s="66"/>
      <c r="K129" s="66"/>
      <c r="L129" s="75"/>
      <c r="M129" s="66"/>
      <c r="N129" s="66"/>
      <c r="O129" s="66"/>
      <c r="P129" s="69"/>
      <c r="Q129" s="68"/>
      <c r="R129" s="69"/>
      <c r="S129" s="121"/>
      <c r="T129" s="77">
        <f>'APRIL-18'!T129+'MAY-18'!T129+'JUNE-18'!T129+'JULY-18'!T129+'AUG-18'!T129+'SEP-18'!T129+'OCT-18'!T129+'NOV-19'!T129+'DEC-18'!T129+'JAN-19'!T129+'feb-19'!T129+'March-19'!T129</f>
        <v>2149881.06</v>
      </c>
      <c r="U129" s="68"/>
      <c r="V129" s="68"/>
      <c r="W129" s="68"/>
      <c r="X129" s="69">
        <v>-675964.11</v>
      </c>
      <c r="Y129" s="79"/>
      <c r="Z129" s="79"/>
      <c r="AA129" s="81"/>
      <c r="AB129" s="80">
        <f>L129+P129+T129+X129</f>
        <v>1473916.9500000002</v>
      </c>
      <c r="AC129" s="123"/>
    </row>
    <row r="130" spans="1:33" ht="16.5">
      <c r="A130" s="66"/>
      <c r="B130" s="66"/>
      <c r="C130" s="28" t="s">
        <v>116</v>
      </c>
      <c r="D130" s="28"/>
      <c r="E130" s="28"/>
      <c r="F130" s="28"/>
      <c r="G130" s="28"/>
      <c r="H130" s="66"/>
      <c r="I130" s="66"/>
      <c r="J130" s="66"/>
      <c r="K130" s="66"/>
      <c r="L130" s="75"/>
      <c r="M130" s="66"/>
      <c r="N130" s="66"/>
      <c r="O130" s="66"/>
      <c r="P130" s="69"/>
      <c r="Q130" s="68"/>
      <c r="R130" s="69"/>
      <c r="S130" s="121"/>
      <c r="T130" s="77">
        <f>'APRIL-18'!T130+'MAY-18'!T130+'JUNE-18'!T130+'JULY-18'!T130+'AUG-18'!T130+'SEP-18'!T130+'OCT-18'!T130+'NOV-19'!T130+'DEC-18'!T130+'JAN-19'!T130+'feb-19'!T130+'March-19'!T130</f>
        <v>-333486647.55000001</v>
      </c>
      <c r="U130" s="68"/>
      <c r="V130" s="68"/>
      <c r="W130" s="68"/>
      <c r="X130" s="69">
        <v>-116217.51</v>
      </c>
      <c r="Y130" s="79"/>
      <c r="Z130" s="79"/>
      <c r="AA130" s="81"/>
      <c r="AB130" s="80">
        <f>L130+P130+T130+X130</f>
        <v>-333602865.06</v>
      </c>
      <c r="AC130" s="123"/>
    </row>
    <row r="131" spans="1:33" ht="16.5">
      <c r="A131" s="66"/>
      <c r="B131" s="66"/>
      <c r="C131" s="66"/>
      <c r="D131" s="28"/>
      <c r="E131" s="28"/>
      <c r="F131" s="28"/>
      <c r="G131" s="28"/>
      <c r="H131" s="66"/>
      <c r="I131" s="66"/>
      <c r="J131" s="66"/>
      <c r="K131" s="66"/>
      <c r="L131" s="75"/>
      <c r="M131" s="66"/>
      <c r="N131" s="66"/>
      <c r="O131" s="66"/>
      <c r="P131" s="78"/>
      <c r="Q131" s="78">
        <f>Q127+Q129+Q130</f>
        <v>24816877950</v>
      </c>
      <c r="R131" s="78">
        <f>R127+R129+R130</f>
        <v>143903077967.13004</v>
      </c>
      <c r="S131" s="188"/>
      <c r="T131" s="78">
        <f>T127+T129+T130</f>
        <v>14672000342.449999</v>
      </c>
      <c r="U131" s="68"/>
      <c r="V131" s="68"/>
      <c r="W131" s="68"/>
      <c r="X131" s="78">
        <f>X127+X129+X130</f>
        <v>605325337.40999997</v>
      </c>
      <c r="Y131" s="189"/>
      <c r="Z131" s="101"/>
      <c r="AA131" s="101"/>
      <c r="AB131" s="101"/>
      <c r="AC131" s="103"/>
    </row>
    <row r="132" spans="1:33" ht="31.5" customHeight="1">
      <c r="A132" s="28" t="s">
        <v>31</v>
      </c>
      <c r="B132" s="28"/>
      <c r="C132" s="120" t="s">
        <v>33</v>
      </c>
      <c r="D132" s="73" t="s">
        <v>114</v>
      </c>
      <c r="E132" s="73"/>
      <c r="F132" s="73"/>
      <c r="G132" s="73"/>
      <c r="H132" s="74"/>
      <c r="I132" s="76"/>
      <c r="J132" s="76"/>
      <c r="K132" s="76"/>
      <c r="L132" s="76"/>
      <c r="M132" s="66"/>
      <c r="N132" s="66"/>
      <c r="O132" s="66"/>
      <c r="P132" s="75"/>
      <c r="Q132" s="68"/>
      <c r="R132" s="69"/>
      <c r="S132" s="121"/>
      <c r="T132" s="69"/>
      <c r="U132" s="68"/>
      <c r="V132" s="68"/>
      <c r="W132" s="68"/>
      <c r="X132" s="68"/>
      <c r="Y132" s="79"/>
      <c r="Z132" s="79"/>
      <c r="AA132" s="81"/>
      <c r="AB132" s="80"/>
      <c r="AC132" s="123"/>
    </row>
    <row r="133" spans="1:33" ht="30" customHeight="1">
      <c r="A133" s="66"/>
      <c r="B133" s="66"/>
      <c r="C133" s="120" t="s">
        <v>36</v>
      </c>
      <c r="D133" s="73" t="s">
        <v>117</v>
      </c>
      <c r="E133" s="73"/>
      <c r="F133" s="73"/>
      <c r="G133" s="73"/>
      <c r="H133" s="74"/>
      <c r="I133" s="76"/>
      <c r="J133" s="76"/>
      <c r="K133" s="76"/>
      <c r="L133" s="76"/>
      <c r="M133" s="66"/>
      <c r="N133" s="66"/>
      <c r="O133" s="66"/>
      <c r="P133" s="75"/>
      <c r="Q133" s="68"/>
      <c r="R133" s="69"/>
      <c r="S133" s="121"/>
      <c r="T133" s="69"/>
      <c r="U133" s="68"/>
      <c r="V133" s="68"/>
      <c r="W133" s="68"/>
      <c r="X133" s="68"/>
      <c r="Y133" s="79"/>
      <c r="Z133" s="79"/>
      <c r="AA133" s="81"/>
      <c r="AB133" s="80"/>
      <c r="AC133" s="123"/>
    </row>
    <row r="134" spans="1:33" ht="20.25" customHeight="1">
      <c r="A134" s="28" t="s">
        <v>118</v>
      </c>
      <c r="B134" s="28"/>
      <c r="C134" s="73" t="s">
        <v>119</v>
      </c>
      <c r="D134" s="73"/>
      <c r="E134" s="73"/>
      <c r="F134" s="73"/>
      <c r="G134" s="73"/>
      <c r="H134" s="74"/>
      <c r="I134" s="76"/>
      <c r="J134" s="76"/>
      <c r="K134" s="76"/>
      <c r="L134" s="76"/>
      <c r="M134" s="66"/>
      <c r="N134" s="66"/>
      <c r="O134" s="66"/>
      <c r="P134" s="75"/>
      <c r="Q134" s="68"/>
      <c r="R134" s="69"/>
      <c r="S134" s="121"/>
      <c r="T134" s="69"/>
      <c r="U134" s="68"/>
      <c r="V134" s="68"/>
      <c r="W134" s="68"/>
      <c r="X134" s="68"/>
      <c r="Y134" s="79"/>
      <c r="Z134" s="79"/>
      <c r="AA134" s="81"/>
      <c r="AB134" s="80"/>
      <c r="AC134" s="123"/>
    </row>
    <row r="135" spans="1:33" ht="42" customHeight="1">
      <c r="A135" s="66"/>
      <c r="B135" s="66"/>
      <c r="C135" s="28" t="s">
        <v>120</v>
      </c>
      <c r="D135" s="28"/>
      <c r="E135" s="28"/>
      <c r="F135" s="28"/>
      <c r="G135" s="28"/>
      <c r="H135" s="76"/>
      <c r="I135" s="76"/>
      <c r="J135" s="76"/>
      <c r="K135" s="76"/>
      <c r="L135" s="75"/>
      <c r="M135" s="76"/>
      <c r="N135" s="76"/>
      <c r="O135" s="76"/>
      <c r="P135" s="75"/>
      <c r="Q135" s="69"/>
      <c r="R135" s="69"/>
      <c r="S135" s="121"/>
      <c r="T135" s="78">
        <f>T131</f>
        <v>14672000342.449999</v>
      </c>
      <c r="U135" s="68"/>
      <c r="V135" s="68"/>
      <c r="W135" s="68"/>
      <c r="X135" s="78">
        <f>X131</f>
        <v>605325337.40999997</v>
      </c>
      <c r="Y135" s="184">
        <f>Y127</f>
        <v>5414467071</v>
      </c>
      <c r="Z135" s="80">
        <f>Z127</f>
        <v>14654780787.240002</v>
      </c>
      <c r="AA135" s="81"/>
      <c r="AB135" s="80">
        <f>AB127+AB129+AB130</f>
        <v>273988570.92000002</v>
      </c>
      <c r="AC135" s="123"/>
    </row>
    <row r="136" spans="1:33" ht="24.75" customHeight="1">
      <c r="A136" s="190"/>
      <c r="B136" s="190"/>
      <c r="C136" s="190"/>
      <c r="D136" s="190"/>
      <c r="E136" s="190"/>
      <c r="F136" s="190"/>
      <c r="G136" s="190"/>
      <c r="H136" s="190"/>
      <c r="I136" s="190"/>
      <c r="J136" s="190"/>
      <c r="K136" s="190"/>
      <c r="L136" s="190"/>
      <c r="M136" s="190"/>
      <c r="N136" s="190"/>
      <c r="O136" s="190"/>
      <c r="P136" s="190"/>
      <c r="Q136" s="190"/>
      <c r="R136" s="191"/>
      <c r="S136" s="191"/>
      <c r="T136" s="192"/>
      <c r="U136" s="190"/>
      <c r="V136" s="190"/>
      <c r="W136" s="190"/>
      <c r="X136" s="190"/>
      <c r="Y136" s="190"/>
      <c r="Z136" s="190"/>
      <c r="AA136" s="190"/>
      <c r="AB136" s="190"/>
      <c r="AC136" s="190"/>
    </row>
    <row r="137" spans="1:33" ht="61.5" customHeight="1">
      <c r="A137" s="190"/>
      <c r="B137" s="190"/>
      <c r="C137" s="124" t="s">
        <v>121</v>
      </c>
      <c r="D137" s="124"/>
      <c r="E137" s="124" t="s">
        <v>122</v>
      </c>
      <c r="F137" s="124"/>
      <c r="G137" s="193" t="s">
        <v>59</v>
      </c>
      <c r="H137" s="193"/>
      <c r="I137" s="127"/>
      <c r="J137" s="194"/>
      <c r="K137" s="194"/>
      <c r="L137" s="127"/>
      <c r="M137" s="127"/>
      <c r="N137" s="124"/>
      <c r="O137" s="124"/>
      <c r="P137" s="195"/>
      <c r="Q137" s="124" t="s">
        <v>60</v>
      </c>
      <c r="R137" s="124"/>
      <c r="S137" s="196"/>
      <c r="T137" s="196"/>
      <c r="U137" s="190"/>
      <c r="V137" s="190"/>
      <c r="W137" s="190"/>
      <c r="X137" s="190"/>
      <c r="Y137" s="190"/>
      <c r="Z137" s="190"/>
      <c r="AA137" s="190"/>
      <c r="AB137" s="190"/>
      <c r="AC137" s="190"/>
    </row>
    <row r="138" spans="1:33" ht="15.75">
      <c r="A138" s="190"/>
      <c r="B138" s="190"/>
      <c r="C138" s="190"/>
      <c r="D138" s="190"/>
      <c r="E138" s="190"/>
      <c r="F138" s="190"/>
      <c r="G138" s="190"/>
      <c r="H138" s="190"/>
      <c r="I138" s="190"/>
      <c r="J138" s="190"/>
      <c r="K138" s="190"/>
      <c r="L138" s="190"/>
      <c r="M138" s="190"/>
      <c r="N138" s="190"/>
      <c r="O138" s="190"/>
      <c r="P138" s="190"/>
      <c r="Q138" s="190"/>
      <c r="R138" s="191"/>
      <c r="S138" s="191"/>
      <c r="T138" s="191"/>
      <c r="U138" s="190"/>
      <c r="V138" s="190"/>
      <c r="W138" s="190"/>
      <c r="X138" s="190"/>
      <c r="Y138" s="190"/>
      <c r="Z138" s="190"/>
      <c r="AA138" s="190"/>
      <c r="AB138" s="190"/>
      <c r="AC138" s="190"/>
    </row>
    <row r="139" spans="1:33" ht="15.75">
      <c r="A139" s="197"/>
      <c r="B139" s="197"/>
      <c r="C139" s="197"/>
      <c r="D139" s="197"/>
      <c r="E139" s="197"/>
      <c r="F139" s="197"/>
      <c r="G139" s="197"/>
      <c r="H139" s="197"/>
      <c r="I139" s="197"/>
      <c r="J139" s="197"/>
      <c r="K139" s="197"/>
      <c r="L139" s="197"/>
      <c r="M139" s="197"/>
      <c r="N139" s="197"/>
      <c r="O139" s="197"/>
      <c r="P139" s="197"/>
      <c r="Q139" s="25"/>
      <c r="R139" s="198"/>
      <c r="S139" s="198"/>
      <c r="T139" s="198"/>
      <c r="U139" s="25"/>
      <c r="V139" s="25"/>
      <c r="W139" s="25"/>
      <c r="X139" s="25"/>
      <c r="Y139" s="25"/>
      <c r="Z139" s="25"/>
      <c r="AA139" s="25"/>
      <c r="AB139" s="198"/>
      <c r="AC139" s="198"/>
    </row>
    <row r="140" spans="1:33" ht="15.75">
      <c r="A140" s="197"/>
      <c r="B140" s="197"/>
      <c r="C140" s="197"/>
      <c r="D140" s="197"/>
      <c r="E140" s="197"/>
      <c r="F140" s="197"/>
      <c r="G140" s="197"/>
      <c r="H140" s="197"/>
      <c r="I140" s="197"/>
      <c r="J140" s="197"/>
      <c r="K140" s="197"/>
      <c r="L140" s="197"/>
      <c r="M140" s="197"/>
      <c r="N140" s="197"/>
      <c r="O140" s="197"/>
      <c r="P140" s="197"/>
      <c r="Q140" s="25"/>
      <c r="R140" s="198"/>
      <c r="S140" s="198"/>
      <c r="T140" s="198"/>
      <c r="U140" s="25"/>
      <c r="V140" s="25"/>
      <c r="W140" s="25"/>
      <c r="X140" s="25"/>
      <c r="Y140" s="25"/>
      <c r="Z140" s="25"/>
      <c r="AA140" s="25"/>
      <c r="AB140" s="25"/>
      <c r="AC140" s="25"/>
    </row>
    <row r="141" spans="1:33" ht="15.75">
      <c r="A141" s="197"/>
      <c r="B141" s="197"/>
      <c r="C141" s="197"/>
      <c r="D141" s="197"/>
      <c r="E141" s="197"/>
      <c r="F141" s="197"/>
      <c r="G141" s="197"/>
      <c r="H141" s="197"/>
      <c r="I141" s="197"/>
      <c r="J141" s="197"/>
      <c r="K141" s="197"/>
      <c r="L141" s="199"/>
      <c r="M141" s="197"/>
      <c r="N141" s="197"/>
      <c r="O141" s="197"/>
      <c r="P141" s="197"/>
      <c r="U141" s="25"/>
      <c r="V141" s="25"/>
      <c r="W141" s="25"/>
      <c r="X141" s="25"/>
      <c r="Y141" s="25"/>
      <c r="Z141" s="25"/>
      <c r="AA141" s="25"/>
      <c r="AB141" s="25"/>
      <c r="AC141" s="25"/>
    </row>
    <row r="142" spans="1:33" ht="15.75">
      <c r="A142" s="197"/>
      <c r="B142" s="197"/>
      <c r="C142" s="197"/>
      <c r="D142" s="197"/>
      <c r="E142" s="197"/>
      <c r="F142" s="197"/>
      <c r="G142" s="197"/>
      <c r="H142" s="197"/>
      <c r="I142" s="197">
        <v>1843792282</v>
      </c>
      <c r="J142" s="197">
        <v>10651748472.389999</v>
      </c>
      <c r="K142" s="197"/>
      <c r="L142" s="197">
        <v>1008524172.95</v>
      </c>
      <c r="M142" s="197"/>
      <c r="N142" s="197"/>
      <c r="O142" s="197"/>
      <c r="P142" s="197"/>
      <c r="Q142" s="200">
        <v>24816877950</v>
      </c>
      <c r="R142" s="201">
        <v>143903077967.13</v>
      </c>
      <c r="S142" s="1"/>
      <c r="T142" s="2">
        <v>14672000342.450003</v>
      </c>
      <c r="U142" s="25">
        <v>939385419.59000003</v>
      </c>
      <c r="V142" s="25"/>
      <c r="W142" s="25"/>
      <c r="X142" s="25"/>
      <c r="Y142" s="25"/>
      <c r="Z142" s="25"/>
      <c r="AA142" s="25"/>
      <c r="AB142" s="25"/>
      <c r="AC142" s="25"/>
    </row>
    <row r="143" spans="1:33" ht="18">
      <c r="A143" s="202"/>
      <c r="B143" s="202"/>
      <c r="C143" s="202"/>
      <c r="D143" s="202"/>
      <c r="E143" s="202"/>
      <c r="F143" s="202"/>
      <c r="G143" s="202"/>
      <c r="H143" s="202"/>
      <c r="I143" s="202"/>
      <c r="J143" s="202"/>
      <c r="K143" s="202"/>
      <c r="L143" s="202"/>
      <c r="M143" s="202"/>
      <c r="N143" s="202"/>
      <c r="O143" s="202"/>
      <c r="P143" s="202"/>
      <c r="Q143" s="203">
        <f>Q142-Q131</f>
        <v>0</v>
      </c>
      <c r="R143" s="203">
        <f>R142-R131</f>
        <v>0</v>
      </c>
      <c r="S143" s="203">
        <f>S142-S131</f>
        <v>0</v>
      </c>
      <c r="T143" s="203">
        <f>T142-T131</f>
        <v>0</v>
      </c>
      <c r="AD143" s="204"/>
      <c r="AG143" s="205"/>
    </row>
    <row r="144" spans="1:33" ht="18">
      <c r="A144" s="202"/>
      <c r="B144" s="202"/>
      <c r="C144" s="202"/>
      <c r="D144" s="202"/>
      <c r="E144" s="202"/>
      <c r="F144" s="202"/>
      <c r="G144" s="202"/>
      <c r="H144" s="202"/>
      <c r="I144" s="202"/>
      <c r="J144" s="202"/>
      <c r="K144" s="202"/>
      <c r="L144" s="202"/>
      <c r="M144" s="202"/>
      <c r="N144" s="202"/>
      <c r="O144" s="202"/>
      <c r="P144" s="202"/>
    </row>
    <row r="145" spans="1:16" ht="18">
      <c r="A145" s="202"/>
      <c r="B145" s="202"/>
      <c r="C145" s="202"/>
      <c r="D145" s="202"/>
      <c r="E145" s="202"/>
      <c r="F145" s="202"/>
      <c r="G145" s="202"/>
      <c r="H145" s="202"/>
      <c r="I145" s="202"/>
      <c r="J145" s="202"/>
      <c r="K145" s="202"/>
      <c r="L145" s="202"/>
      <c r="M145" s="202"/>
      <c r="N145" s="202"/>
      <c r="O145" s="202"/>
      <c r="P145" s="202"/>
    </row>
    <row r="146" spans="1:16" ht="18">
      <c r="A146" s="202"/>
      <c r="B146" s="202"/>
      <c r="C146" s="202"/>
      <c r="D146" s="202"/>
      <c r="E146" s="202"/>
      <c r="F146" s="202"/>
      <c r="G146" s="202"/>
      <c r="H146" s="202"/>
      <c r="I146" s="202"/>
      <c r="J146" s="202"/>
      <c r="K146" s="202"/>
      <c r="L146" s="202"/>
      <c r="M146" s="202"/>
      <c r="N146" s="202"/>
      <c r="O146" s="202"/>
      <c r="P146" s="202"/>
    </row>
    <row r="147" spans="1:16" ht="18">
      <c r="A147" s="202"/>
      <c r="B147" s="202"/>
      <c r="C147" s="202"/>
      <c r="D147" s="202"/>
      <c r="E147" s="202"/>
      <c r="F147" s="202"/>
      <c r="G147" s="202"/>
      <c r="H147" s="202"/>
      <c r="I147" s="202"/>
      <c r="J147" s="202"/>
      <c r="K147" s="202"/>
      <c r="L147" s="202"/>
      <c r="M147" s="202"/>
      <c r="N147" s="202"/>
      <c r="O147" s="202"/>
      <c r="P147" s="202"/>
    </row>
    <row r="148" spans="1:16" ht="18">
      <c r="A148" s="202"/>
      <c r="B148" s="202"/>
      <c r="C148" s="202"/>
      <c r="D148" s="202"/>
      <c r="E148" s="202"/>
      <c r="F148" s="202"/>
      <c r="G148" s="202"/>
      <c r="H148" s="202"/>
      <c r="I148" s="202"/>
      <c r="J148" s="202"/>
      <c r="K148" s="202"/>
      <c r="L148" s="202"/>
      <c r="M148" s="202"/>
      <c r="N148" s="202"/>
      <c r="O148" s="202"/>
      <c r="P148" s="202"/>
    </row>
    <row r="149" spans="1:16" ht="18">
      <c r="A149" s="202"/>
      <c r="B149" s="202"/>
      <c r="C149" s="202"/>
      <c r="D149" s="202"/>
      <c r="E149" s="202"/>
      <c r="F149" s="202"/>
      <c r="G149" s="202"/>
      <c r="H149" s="202"/>
      <c r="I149" s="202"/>
      <c r="J149" s="202"/>
      <c r="K149" s="202"/>
      <c r="L149" s="202"/>
      <c r="M149" s="202"/>
      <c r="N149" s="202"/>
      <c r="O149" s="202"/>
      <c r="P149" s="202"/>
    </row>
    <row r="150" spans="1:16" ht="18">
      <c r="A150" s="202"/>
      <c r="B150" s="202"/>
      <c r="C150" s="202"/>
      <c r="D150" s="202"/>
      <c r="E150" s="202"/>
      <c r="F150" s="202"/>
      <c r="G150" s="202"/>
      <c r="H150" s="202"/>
      <c r="I150" s="202"/>
      <c r="J150" s="202"/>
      <c r="K150" s="202"/>
      <c r="L150" s="202"/>
      <c r="M150" s="202"/>
      <c r="N150" s="202"/>
      <c r="O150" s="202"/>
      <c r="P150" s="202"/>
    </row>
    <row r="151" spans="1:16" ht="18">
      <c r="A151" s="202"/>
      <c r="B151" s="202"/>
      <c r="C151" s="202"/>
      <c r="D151" s="202"/>
      <c r="E151" s="202"/>
      <c r="F151" s="202"/>
      <c r="G151" s="202"/>
      <c r="H151" s="202"/>
      <c r="I151" s="202"/>
      <c r="J151" s="202"/>
      <c r="K151" s="202"/>
      <c r="L151" s="202"/>
      <c r="M151" s="202"/>
      <c r="N151" s="202"/>
      <c r="O151" s="202"/>
      <c r="P151" s="202"/>
    </row>
    <row r="152" spans="1:16" ht="18">
      <c r="A152" s="202"/>
      <c r="B152" s="202"/>
      <c r="C152" s="202"/>
      <c r="D152" s="202"/>
      <c r="E152" s="202"/>
      <c r="F152" s="202"/>
      <c r="G152" s="202"/>
      <c r="H152" s="202"/>
      <c r="I152" s="202"/>
      <c r="J152" s="202"/>
      <c r="K152" s="202"/>
      <c r="L152" s="202"/>
      <c r="M152" s="202"/>
      <c r="N152" s="202"/>
      <c r="O152" s="202"/>
      <c r="P152" s="202"/>
    </row>
    <row r="153" spans="1:16" ht="25.5" customHeight="1">
      <c r="A153" s="202"/>
      <c r="B153" s="206"/>
      <c r="C153" s="206"/>
      <c r="D153" s="206"/>
      <c r="E153" s="206"/>
      <c r="F153" s="206"/>
      <c r="G153" s="206"/>
      <c r="H153" s="206"/>
      <c r="I153" s="206"/>
      <c r="J153" s="206"/>
      <c r="K153" s="206"/>
      <c r="L153" s="206"/>
      <c r="M153" s="206"/>
      <c r="N153" s="206"/>
      <c r="O153" s="206"/>
      <c r="P153" s="206"/>
    </row>
    <row r="154" spans="1:16" ht="18">
      <c r="A154" s="202"/>
      <c r="B154" s="202"/>
      <c r="C154" s="202"/>
      <c r="D154" s="202"/>
      <c r="E154" s="202"/>
      <c r="F154" s="202"/>
      <c r="G154" s="202"/>
      <c r="H154" s="202"/>
      <c r="I154" s="202"/>
      <c r="J154" s="202"/>
      <c r="K154" s="202"/>
      <c r="L154" s="202"/>
      <c r="M154" s="202"/>
      <c r="N154" s="202"/>
      <c r="O154" s="202"/>
      <c r="P154" s="202"/>
    </row>
    <row r="155" spans="1:16" ht="30" customHeight="1">
      <c r="A155" s="202"/>
      <c r="B155" s="207"/>
      <c r="C155" s="207"/>
      <c r="D155" s="207"/>
      <c r="E155" s="207"/>
      <c r="F155" s="207"/>
      <c r="G155" s="207"/>
      <c r="H155" s="207"/>
      <c r="I155" s="207"/>
      <c r="J155" s="207"/>
      <c r="K155" s="207"/>
      <c r="L155" s="207"/>
      <c r="M155" s="207"/>
      <c r="N155" s="207"/>
      <c r="O155" s="207"/>
      <c r="P155" s="207"/>
    </row>
    <row r="156" spans="1:16" ht="18">
      <c r="A156" s="202"/>
      <c r="B156" s="202"/>
      <c r="C156" s="202"/>
      <c r="D156" s="202"/>
      <c r="E156" s="202"/>
      <c r="F156" s="202"/>
      <c r="G156" s="202"/>
      <c r="H156" s="202"/>
      <c r="I156" s="202"/>
      <c r="J156" s="202"/>
      <c r="K156" s="202"/>
      <c r="L156" s="202"/>
      <c r="M156" s="202"/>
      <c r="N156" s="202"/>
      <c r="O156" s="202"/>
      <c r="P156" s="202"/>
    </row>
    <row r="157" spans="1:16" ht="18">
      <c r="A157" s="202"/>
      <c r="B157" s="202"/>
      <c r="C157" s="202"/>
      <c r="D157" s="202"/>
      <c r="E157" s="202"/>
      <c r="F157" s="202"/>
      <c r="G157" s="202"/>
      <c r="H157" s="202"/>
      <c r="I157" s="202"/>
      <c r="J157" s="202"/>
      <c r="K157" s="202"/>
      <c r="L157" s="202"/>
      <c r="M157" s="202"/>
      <c r="N157" s="202"/>
      <c r="O157" s="202"/>
      <c r="P157" s="202"/>
    </row>
    <row r="158" spans="1:16">
      <c r="A158" s="208"/>
      <c r="B158" s="208"/>
      <c r="C158" s="208"/>
      <c r="D158" s="208"/>
      <c r="E158" s="208"/>
      <c r="F158" s="208"/>
      <c r="G158" s="208"/>
      <c r="H158" s="208"/>
      <c r="I158" s="208"/>
      <c r="J158" s="208"/>
      <c r="K158" s="208"/>
      <c r="L158" s="208"/>
      <c r="M158" s="208"/>
      <c r="N158" s="208"/>
      <c r="O158" s="208"/>
      <c r="P158" s="208"/>
    </row>
    <row r="169" spans="10:13" ht="18">
      <c r="J169" s="209">
        <v>1477617</v>
      </c>
      <c r="L169" s="210">
        <v>4689662.5199999996</v>
      </c>
      <c r="M169" s="210">
        <v>4689662.5199999996</v>
      </c>
    </row>
    <row r="170" spans="10:13" ht="18">
      <c r="J170" s="209">
        <v>521561</v>
      </c>
      <c r="L170" s="210">
        <v>1202139.01</v>
      </c>
      <c r="M170" s="210">
        <v>1202139.01</v>
      </c>
    </row>
    <row r="171" spans="10:13" ht="18">
      <c r="J171" s="211">
        <v>8210559</v>
      </c>
      <c r="L171" s="210">
        <v>20745446.68</v>
      </c>
      <c r="M171" s="210">
        <v>20745446.68</v>
      </c>
    </row>
    <row r="172" spans="10:13" ht="18">
      <c r="J172" s="211">
        <v>765619</v>
      </c>
      <c r="L172" s="210">
        <v>1598602.61</v>
      </c>
      <c r="M172" s="210">
        <v>1598602.61</v>
      </c>
    </row>
    <row r="173" spans="10:13" ht="18">
      <c r="J173" s="211">
        <v>16405816</v>
      </c>
      <c r="L173" s="210">
        <v>77515853.730000004</v>
      </c>
      <c r="M173" s="210">
        <v>77515853.730000004</v>
      </c>
    </row>
    <row r="174" spans="10:13" ht="18">
      <c r="J174" s="211">
        <v>95347</v>
      </c>
      <c r="L174" s="210">
        <v>483997.44</v>
      </c>
      <c r="M174" s="210">
        <v>483997.44</v>
      </c>
    </row>
    <row r="175" spans="10:13" ht="18">
      <c r="J175" s="211">
        <v>7515059</v>
      </c>
      <c r="L175" s="210">
        <v>12751711.25</v>
      </c>
      <c r="M175" s="210">
        <v>12751711.25</v>
      </c>
    </row>
    <row r="176" spans="10:13" ht="18">
      <c r="J176" s="211">
        <v>29476650</v>
      </c>
      <c r="L176" s="210">
        <v>73861261.129999995</v>
      </c>
      <c r="M176" s="210">
        <v>73861261.129999995</v>
      </c>
    </row>
    <row r="177" spans="9:13" ht="18">
      <c r="J177" s="211">
        <v>111405654</v>
      </c>
      <c r="L177" s="212">
        <v>335165528.88</v>
      </c>
      <c r="M177" s="212">
        <v>335165528.88</v>
      </c>
    </row>
    <row r="178" spans="9:13" ht="18">
      <c r="J178" s="211">
        <v>212390</v>
      </c>
      <c r="L178" s="212">
        <v>785607.6</v>
      </c>
      <c r="M178" s="212">
        <v>785607.6</v>
      </c>
    </row>
    <row r="179" spans="9:13" ht="18">
      <c r="I179" s="2"/>
      <c r="J179" s="211">
        <v>542310</v>
      </c>
      <c r="L179" s="210">
        <v>1409725.86</v>
      </c>
      <c r="M179" s="210">
        <v>1409725.86</v>
      </c>
    </row>
    <row r="180" spans="9:13" ht="18">
      <c r="J180" s="211">
        <v>121969</v>
      </c>
      <c r="L180" s="212">
        <v>349044.2</v>
      </c>
      <c r="M180" s="212">
        <v>349044.2</v>
      </c>
    </row>
    <row r="181" spans="9:13" ht="18">
      <c r="J181" s="213">
        <v>356658</v>
      </c>
      <c r="L181" s="210">
        <v>947614.43</v>
      </c>
      <c r="M181" s="210">
        <v>947614.43</v>
      </c>
    </row>
    <row r="182" spans="9:13" ht="18">
      <c r="J182" s="213">
        <v>5148662</v>
      </c>
      <c r="L182" s="210">
        <v>17274227.079999998</v>
      </c>
      <c r="M182" s="210">
        <v>17274227.079999998</v>
      </c>
    </row>
    <row r="183" spans="9:13" ht="18">
      <c r="J183" s="213">
        <v>32512181</v>
      </c>
      <c r="L183" s="212">
        <v>119920584.56</v>
      </c>
      <c r="M183" s="212">
        <v>119920584.56</v>
      </c>
    </row>
    <row r="184" spans="9:13" ht="18">
      <c r="J184" s="211">
        <v>20429</v>
      </c>
      <c r="L184" s="210">
        <v>65557.679999999993</v>
      </c>
      <c r="M184" s="210">
        <v>65557.679999999993</v>
      </c>
    </row>
    <row r="185" spans="9:13" ht="18">
      <c r="J185" s="211">
        <v>1226442</v>
      </c>
      <c r="L185" s="210">
        <v>5468401.6399999997</v>
      </c>
      <c r="M185" s="210">
        <v>5422121.6399999997</v>
      </c>
    </row>
    <row r="186" spans="9:13" ht="18">
      <c r="J186" s="211">
        <v>193437069</v>
      </c>
      <c r="L186" s="212">
        <v>842171681.98000002</v>
      </c>
      <c r="M186" s="212">
        <v>842171681.98000002</v>
      </c>
    </row>
    <row r="187" spans="9:13" ht="18">
      <c r="J187" s="211">
        <v>15448293</v>
      </c>
      <c r="L187" s="210">
        <v>73436138.739999995</v>
      </c>
      <c r="M187" s="210">
        <v>73436138.739999995</v>
      </c>
    </row>
    <row r="188" spans="9:13" ht="18">
      <c r="J188" s="211">
        <v>4539398</v>
      </c>
      <c r="L188" s="210">
        <v>3153193.85</v>
      </c>
      <c r="M188" s="210">
        <v>3153193.85</v>
      </c>
    </row>
    <row r="189" spans="9:13" ht="18">
      <c r="J189" s="211">
        <v>1639017</v>
      </c>
      <c r="L189" s="210">
        <v>4894809.24</v>
      </c>
      <c r="M189" s="210">
        <v>4894809.24</v>
      </c>
    </row>
    <row r="190" spans="9:13" ht="18">
      <c r="J190" s="211">
        <v>422789</v>
      </c>
      <c r="L190" s="212">
        <v>606246.5</v>
      </c>
      <c r="M190" s="212">
        <v>606246.5</v>
      </c>
    </row>
    <row r="191" spans="9:13" ht="18">
      <c r="J191" s="211">
        <v>101846</v>
      </c>
      <c r="L191" s="210">
        <v>414368.46</v>
      </c>
      <c r="M191" s="210">
        <v>414368.46</v>
      </c>
    </row>
    <row r="192" spans="9:13" ht="18">
      <c r="J192" s="211">
        <f>SUM(J169:J191)</f>
        <v>431603335</v>
      </c>
      <c r="L192" s="214">
        <f>SUM(L169:L191)</f>
        <v>1598911405.0699999</v>
      </c>
      <c r="M192" s="214">
        <f>SUM(M169:M191)</f>
        <v>1598865125.0699999</v>
      </c>
    </row>
    <row r="194" spans="10:13" ht="15">
      <c r="J194" s="1">
        <v>1762740</v>
      </c>
      <c r="L194" s="25">
        <v>12444755.210000001</v>
      </c>
      <c r="M194" s="25">
        <v>12444755.210000001</v>
      </c>
    </row>
    <row r="195" spans="10:13" ht="15">
      <c r="J195" s="1">
        <v>788</v>
      </c>
      <c r="L195" s="25">
        <v>5326.35</v>
      </c>
      <c r="M195" s="25">
        <v>5326.35</v>
      </c>
    </row>
    <row r="196" spans="10:13" ht="15">
      <c r="J196" s="1">
        <v>4201</v>
      </c>
      <c r="L196" s="25">
        <v>27713.23</v>
      </c>
      <c r="M196" s="25">
        <v>27713.23</v>
      </c>
    </row>
    <row r="197" spans="10:13" ht="15">
      <c r="J197" s="1">
        <v>47212</v>
      </c>
      <c r="L197" s="25">
        <v>368797.3</v>
      </c>
      <c r="M197" s="25">
        <v>368797.3</v>
      </c>
    </row>
    <row r="198" spans="10:13" ht="15">
      <c r="J198" s="1">
        <v>10386</v>
      </c>
      <c r="L198" s="25">
        <v>84796.78</v>
      </c>
      <c r="M198" s="25">
        <v>84796.78</v>
      </c>
    </row>
    <row r="199" spans="10:13" ht="15">
      <c r="J199" s="1">
        <v>14776</v>
      </c>
      <c r="L199" s="25">
        <v>139584.6</v>
      </c>
      <c r="M199" s="25">
        <v>139584.6</v>
      </c>
    </row>
    <row r="200" spans="10:13" ht="18">
      <c r="J200" s="211">
        <f>SUM(J194:J199)</f>
        <v>1840103</v>
      </c>
      <c r="L200" s="215">
        <f>SUM(L194:L199)</f>
        <v>13070973.470000001</v>
      </c>
      <c r="M200" s="215">
        <f>SUM(M194:M199)</f>
        <v>13070973.470000001</v>
      </c>
    </row>
    <row r="202" spans="10:13" ht="15.75">
      <c r="J202" s="1">
        <v>80439033</v>
      </c>
      <c r="L202" s="216">
        <v>343407751.12</v>
      </c>
      <c r="M202" s="216">
        <v>343407751.12</v>
      </c>
    </row>
    <row r="203" spans="10:13" ht="15.75">
      <c r="J203" s="1">
        <v>1841869</v>
      </c>
      <c r="L203" s="215">
        <v>11824093.970000001</v>
      </c>
      <c r="M203" s="215">
        <v>11824093.970000001</v>
      </c>
    </row>
    <row r="204" spans="10:13" ht="15.75">
      <c r="J204" s="1">
        <v>280494110</v>
      </c>
      <c r="L204" s="216">
        <v>1460487823.53</v>
      </c>
      <c r="M204" s="216">
        <v>1460487823.53</v>
      </c>
    </row>
    <row r="205" spans="10:13" ht="15.75">
      <c r="J205" s="1">
        <v>643701</v>
      </c>
      <c r="L205" s="215">
        <v>3526657.94</v>
      </c>
      <c r="M205" s="215">
        <v>3526657.94</v>
      </c>
    </row>
    <row r="206" spans="10:13" ht="15.75">
      <c r="J206" s="1">
        <v>11612588</v>
      </c>
      <c r="L206" s="215">
        <v>63560269.119999997</v>
      </c>
      <c r="M206" s="215">
        <v>63560269.119999997</v>
      </c>
    </row>
    <row r="207" spans="10:13" ht="18">
      <c r="J207" s="211">
        <f>SUM(J202:J206)</f>
        <v>375031301</v>
      </c>
      <c r="L207" s="216">
        <f>SUM(L202:L206)</f>
        <v>1882806595.6799998</v>
      </c>
      <c r="M207" s="216">
        <f>SUM(M202:M206)</f>
        <v>1882806595.6799998</v>
      </c>
    </row>
    <row r="210" spans="10:13" ht="18">
      <c r="J210" s="211">
        <f>J192+J200+J207</f>
        <v>808474739</v>
      </c>
      <c r="L210" s="216">
        <f>L192+L200+L207</f>
        <v>3494788974.2199998</v>
      </c>
      <c r="M210" s="216">
        <f>M192+M200+M207</f>
        <v>3494742694.2199998</v>
      </c>
    </row>
  </sheetData>
  <mergeCells count="172">
    <mergeCell ref="Q137:R137"/>
    <mergeCell ref="S137:T137"/>
    <mergeCell ref="B153:P153"/>
    <mergeCell ref="B155:P155"/>
    <mergeCell ref="A134:B134"/>
    <mergeCell ref="C134:G134"/>
    <mergeCell ref="C135:G135"/>
    <mergeCell ref="C137:F137"/>
    <mergeCell ref="G137:H137"/>
    <mergeCell ref="N137:O137"/>
    <mergeCell ref="C129:G129"/>
    <mergeCell ref="C130:G130"/>
    <mergeCell ref="D131:G131"/>
    <mergeCell ref="A132:B132"/>
    <mergeCell ref="D132:G132"/>
    <mergeCell ref="D133:G133"/>
    <mergeCell ref="B106:B108"/>
    <mergeCell ref="C106:G108"/>
    <mergeCell ref="B109:B125"/>
    <mergeCell ref="C109:G126"/>
    <mergeCell ref="C127:G127"/>
    <mergeCell ref="D128:G128"/>
    <mergeCell ref="Y100:Y102"/>
    <mergeCell ref="Z100:Z102"/>
    <mergeCell ref="AA100:AA102"/>
    <mergeCell ref="AB100:AB102"/>
    <mergeCell ref="B103:B105"/>
    <mergeCell ref="C103:G105"/>
    <mergeCell ref="S100:S102"/>
    <mergeCell ref="T100:T102"/>
    <mergeCell ref="U100:U102"/>
    <mergeCell ref="V100:V102"/>
    <mergeCell ref="W100:W102"/>
    <mergeCell ref="X100:X102"/>
    <mergeCell ref="M100:M102"/>
    <mergeCell ref="N100:N102"/>
    <mergeCell ref="O100:O102"/>
    <mergeCell ref="P100:P102"/>
    <mergeCell ref="Q100:Q102"/>
    <mergeCell ref="R100:R102"/>
    <mergeCell ref="B100:B102"/>
    <mergeCell ref="C100:G102"/>
    <mergeCell ref="I100:I102"/>
    <mergeCell ref="J100:J102"/>
    <mergeCell ref="K100:K102"/>
    <mergeCell ref="L100:L102"/>
    <mergeCell ref="W96:W98"/>
    <mergeCell ref="X96:X98"/>
    <mergeCell ref="Y96:Y98"/>
    <mergeCell ref="Z96:Z98"/>
    <mergeCell ref="AA96:AA98"/>
    <mergeCell ref="AB96:AB98"/>
    <mergeCell ref="Q96:Q98"/>
    <mergeCell ref="R96:R98"/>
    <mergeCell ref="S96:S98"/>
    <mergeCell ref="T96:T98"/>
    <mergeCell ref="U96:U98"/>
    <mergeCell ref="V96:V98"/>
    <mergeCell ref="K96:K98"/>
    <mergeCell ref="L96:L98"/>
    <mergeCell ref="M96:M98"/>
    <mergeCell ref="N96:N98"/>
    <mergeCell ref="O96:O98"/>
    <mergeCell ref="P96:P98"/>
    <mergeCell ref="C93:G93"/>
    <mergeCell ref="C94:G94"/>
    <mergeCell ref="C96:C99"/>
    <mergeCell ref="D96:G99"/>
    <mergeCell ref="I96:I98"/>
    <mergeCell ref="J96:J98"/>
    <mergeCell ref="C87:G87"/>
    <mergeCell ref="C88:G88"/>
    <mergeCell ref="C89:G89"/>
    <mergeCell ref="C90:G90"/>
    <mergeCell ref="C91:G91"/>
    <mergeCell ref="C92:G92"/>
    <mergeCell ref="C81:G81"/>
    <mergeCell ref="C82:G82"/>
    <mergeCell ref="C83:G83"/>
    <mergeCell ref="C84:G84"/>
    <mergeCell ref="C85:G85"/>
    <mergeCell ref="C86:G86"/>
    <mergeCell ref="C75:G75"/>
    <mergeCell ref="C76:G76"/>
    <mergeCell ref="C77:G77"/>
    <mergeCell ref="C78:G78"/>
    <mergeCell ref="C79:G79"/>
    <mergeCell ref="C80:G80"/>
    <mergeCell ref="C69:G69"/>
    <mergeCell ref="C70:G70"/>
    <mergeCell ref="C71:G71"/>
    <mergeCell ref="C72:G72"/>
    <mergeCell ref="C73:G73"/>
    <mergeCell ref="C74:G74"/>
    <mergeCell ref="C63:G63"/>
    <mergeCell ref="C64:G64"/>
    <mergeCell ref="C65:G65"/>
    <mergeCell ref="C66:G66"/>
    <mergeCell ref="C67:G67"/>
    <mergeCell ref="C68:G68"/>
    <mergeCell ref="C57:G57"/>
    <mergeCell ref="C58:G58"/>
    <mergeCell ref="C59:G59"/>
    <mergeCell ref="C60:G60"/>
    <mergeCell ref="C61:G61"/>
    <mergeCell ref="C62:G62"/>
    <mergeCell ref="C50:C52"/>
    <mergeCell ref="D50:G52"/>
    <mergeCell ref="C53:G53"/>
    <mergeCell ref="C54:G54"/>
    <mergeCell ref="C55:G55"/>
    <mergeCell ref="C56:G56"/>
    <mergeCell ref="D41:G41"/>
    <mergeCell ref="C42:C44"/>
    <mergeCell ref="D42:G44"/>
    <mergeCell ref="C45:G45"/>
    <mergeCell ref="C46:C48"/>
    <mergeCell ref="D46:G48"/>
    <mergeCell ref="C29:G29"/>
    <mergeCell ref="B30:G30"/>
    <mergeCell ref="B31:G31"/>
    <mergeCell ref="B32:G32"/>
    <mergeCell ref="C33:G33"/>
    <mergeCell ref="C34:C40"/>
    <mergeCell ref="D34:G40"/>
    <mergeCell ref="C23:G23"/>
    <mergeCell ref="C24:G24"/>
    <mergeCell ref="C25:G25"/>
    <mergeCell ref="C26:G26"/>
    <mergeCell ref="C27:G27"/>
    <mergeCell ref="C28:G28"/>
    <mergeCell ref="X19:X20"/>
    <mergeCell ref="C21:G21"/>
    <mergeCell ref="AD21:AG21"/>
    <mergeCell ref="AJ21:AL21"/>
    <mergeCell ref="AO21:AP21"/>
    <mergeCell ref="C22:G22"/>
    <mergeCell ref="L19:L20"/>
    <mergeCell ref="O19:O20"/>
    <mergeCell ref="P19:P20"/>
    <mergeCell ref="S19:S20"/>
    <mergeCell ref="T19:T20"/>
    <mergeCell ref="W19:W20"/>
    <mergeCell ref="B16:G16"/>
    <mergeCell ref="B17:G17"/>
    <mergeCell ref="B18:G18"/>
    <mergeCell ref="B19:B20"/>
    <mergeCell ref="C19:G20"/>
    <mergeCell ref="K19:K20"/>
    <mergeCell ref="B10:G10"/>
    <mergeCell ref="B11:G11"/>
    <mergeCell ref="B12:G12"/>
    <mergeCell ref="C13:G13"/>
    <mergeCell ref="C14:G14"/>
    <mergeCell ref="A15:G15"/>
    <mergeCell ref="A5:AB5"/>
    <mergeCell ref="A6:AB6"/>
    <mergeCell ref="A7:AB7"/>
    <mergeCell ref="A8:AB8"/>
    <mergeCell ref="B9:G9"/>
    <mergeCell ref="I9:L9"/>
    <mergeCell ref="M9:P9"/>
    <mergeCell ref="Q9:T9"/>
    <mergeCell ref="U9:X9"/>
    <mergeCell ref="Y9:AB9"/>
    <mergeCell ref="A2:AB2"/>
    <mergeCell ref="AD2:AG3"/>
    <mergeCell ref="AL2:AO3"/>
    <mergeCell ref="A3:AB3"/>
    <mergeCell ref="A4:AB4"/>
    <mergeCell ref="AD4:AG4"/>
    <mergeCell ref="AL4:AO4"/>
  </mergeCells>
  <printOptions horizontalCentered="1"/>
  <pageMargins left="0.23622047244094491" right="0.23622047244094491" top="0.31496062992125984" bottom="0.31496062992125984" header="0.31496062992125984" footer="0.31496062992125984"/>
  <pageSetup scale="52" fitToHeight="2" orientation="portrait" verticalDpi="300" r:id="rId1"/>
  <headerFooter alignWithMargins="0"/>
  <rowBreaks count="1" manualBreakCount="1">
    <brk id="40" max="2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13</vt:i4>
      </vt:variant>
    </vt:vector>
  </HeadingPairs>
  <TitlesOfParts>
    <vt:vector size="26" baseType="lpstr">
      <vt:lpstr>APRIL-18</vt:lpstr>
      <vt:lpstr>MAY-18</vt:lpstr>
      <vt:lpstr>JUNE-18</vt:lpstr>
      <vt:lpstr>JULY-18</vt:lpstr>
      <vt:lpstr>AUG-18</vt:lpstr>
      <vt:lpstr>SEP-18</vt:lpstr>
      <vt:lpstr>OCT-18</vt:lpstr>
      <vt:lpstr>NOV-19</vt:lpstr>
      <vt:lpstr>DEC-18</vt:lpstr>
      <vt:lpstr>JAN-19</vt:lpstr>
      <vt:lpstr>feb-19</vt:lpstr>
      <vt:lpstr>March-19</vt:lpstr>
      <vt:lpstr>APRIL-18 TO MARCH-19</vt:lpstr>
      <vt:lpstr>'APRIL-18'!Print_Area</vt:lpstr>
      <vt:lpstr>'APRIL-18 TO MARCH-19'!Print_Area</vt:lpstr>
      <vt:lpstr>'AUG-18'!Print_Area</vt:lpstr>
      <vt:lpstr>'DEC-18'!Print_Area</vt:lpstr>
      <vt:lpstr>'feb-19'!Print_Area</vt:lpstr>
      <vt:lpstr>'JAN-19'!Print_Area</vt:lpstr>
      <vt:lpstr>'JULY-18'!Print_Area</vt:lpstr>
      <vt:lpstr>'JUNE-18'!Print_Area</vt:lpstr>
      <vt:lpstr>'March-19'!Print_Area</vt:lpstr>
      <vt:lpstr>'MAY-18'!Print_Area</vt:lpstr>
      <vt:lpstr>'NOV-19'!Print_Area</vt:lpstr>
      <vt:lpstr>'OCT-18'!Print_Area</vt:lpstr>
      <vt:lpstr>'SEP-18'!Print_Area</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rkpandya18893</dc:creator>
  <cp:lastModifiedBy>rkpandya18893</cp:lastModifiedBy>
  <dcterms:created xsi:type="dcterms:W3CDTF">2019-12-27T09:29:15Z</dcterms:created>
  <dcterms:modified xsi:type="dcterms:W3CDTF">2019-12-27T09:44:30Z</dcterms:modified>
</cp:coreProperties>
</file>